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13_ncr:1_{FBE1AF13-67B0-4270-B0F0-28FA6E7F0CB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51" i="2" s="1"/>
  <c r="AA53" i="2" s="1"/>
  <c r="AA56" i="2" s="1"/>
  <c r="AA59" i="2" s="1"/>
  <c r="AA47" i="2"/>
  <c r="Y47" i="2"/>
  <c r="X47" i="2"/>
  <c r="W47" i="2"/>
  <c r="V47" i="2"/>
  <c r="U47" i="2"/>
  <c r="T47" i="2"/>
  <c r="S47" i="2"/>
  <c r="S48" i="2" s="1"/>
  <c r="S51" i="2" s="1"/>
  <c r="S53" i="2" s="1"/>
  <c r="S56" i="2" s="1"/>
  <c r="S59" i="2" s="1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W32" i="2"/>
  <c r="V32" i="2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P32" i="2"/>
  <c r="O32" i="2"/>
  <c r="N32" i="2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G32" i="2"/>
  <c r="F32" i="2"/>
  <c r="E32" i="2"/>
  <c r="E48" i="2" s="1"/>
  <c r="E51" i="2" s="1"/>
  <c r="E53" i="2" s="1"/>
  <c r="E56" i="2" s="1"/>
  <c r="E59" i="2" s="1"/>
  <c r="D32" i="2"/>
  <c r="C32" i="2"/>
  <c r="K59" i="3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S56" i="4"/>
  <c r="S59" i="4" s="1"/>
  <c r="Q48" i="4"/>
  <c r="Q51" i="4" s="1"/>
  <c r="Q53" i="4" s="1"/>
  <c r="Q56" i="4" s="1"/>
  <c r="Q59" i="4" s="1"/>
  <c r="I48" i="4"/>
  <c r="I51" i="4" s="1"/>
  <c r="I53" i="4" s="1"/>
  <c r="I56" i="4" s="1"/>
  <c r="I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M48" i="5"/>
  <c r="M51" i="5" s="1"/>
  <c r="M53" i="5" s="1"/>
  <c r="M56" i="5" s="1"/>
  <c r="M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H32" i="5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H59" i="6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O59" i="7"/>
  <c r="X53" i="7"/>
  <c r="X56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X53" i="8" s="1"/>
  <c r="X56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R48" i="9"/>
  <c r="R51" i="9" s="1"/>
  <c r="R53" i="9" s="1"/>
  <c r="R56" i="9" s="1"/>
  <c r="R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K48" i="9" s="1"/>
  <c r="K51" i="9" s="1"/>
  <c r="K53" i="9" s="1"/>
  <c r="K56" i="9" s="1"/>
  <c r="K59" i="9" s="1"/>
  <c r="J47" i="9"/>
  <c r="I47" i="9"/>
  <c r="H47" i="9"/>
  <c r="G47" i="9"/>
  <c r="F47" i="9"/>
  <c r="E47" i="9"/>
  <c r="D47" i="9"/>
  <c r="C47" i="9"/>
  <c r="C48" i="9" s="1"/>
  <c r="C51" i="9" s="1"/>
  <c r="C53" i="9" s="1"/>
  <c r="C56" i="9" s="1"/>
  <c r="C59" i="9" s="1"/>
  <c r="AA32" i="9"/>
  <c r="Y32" i="9"/>
  <c r="X32" i="9"/>
  <c r="X48" i="9" s="1"/>
  <c r="X51" i="9" s="1"/>
  <c r="X53" i="9" s="1"/>
  <c r="W32" i="9"/>
  <c r="V32" i="9"/>
  <c r="U32" i="9"/>
  <c r="U48" i="9" s="1"/>
  <c r="U51" i="9" s="1"/>
  <c r="U53" i="9" s="1"/>
  <c r="U56" i="9" s="1"/>
  <c r="U59" i="9" s="1"/>
  <c r="T32" i="9"/>
  <c r="S32" i="9"/>
  <c r="R32" i="9"/>
  <c r="Q32" i="9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C32" i="9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I48" i="7" l="1"/>
  <c r="I51" i="7" s="1"/>
  <c r="I53" i="7" s="1"/>
  <c r="I56" i="7" s="1"/>
  <c r="I59" i="7" s="1"/>
  <c r="Z32" i="9"/>
  <c r="I48" i="9"/>
  <c r="I51" i="9" s="1"/>
  <c r="I53" i="9" s="1"/>
  <c r="I56" i="9" s="1"/>
  <c r="I59" i="9" s="1"/>
  <c r="Q48" i="9"/>
  <c r="Q51" i="9" s="1"/>
  <c r="Q53" i="9" s="1"/>
  <c r="Q56" i="9" s="1"/>
  <c r="Q59" i="9" s="1"/>
  <c r="C48" i="7"/>
  <c r="C51" i="7" s="1"/>
  <c r="C53" i="7" s="1"/>
  <c r="C56" i="7" s="1"/>
  <c r="C59" i="7" s="1"/>
  <c r="S48" i="7"/>
  <c r="S51" i="7" s="1"/>
  <c r="S53" i="7" s="1"/>
  <c r="S56" i="7" s="1"/>
  <c r="S59" i="7" s="1"/>
  <c r="E48" i="5"/>
  <c r="E51" i="5" s="1"/>
  <c r="E53" i="5" s="1"/>
  <c r="E56" i="5" s="1"/>
  <c r="E59" i="5" s="1"/>
  <c r="G48" i="2"/>
  <c r="G51" i="2" s="1"/>
  <c r="G53" i="2" s="1"/>
  <c r="G56" i="2" s="1"/>
  <c r="G59" i="2" s="1"/>
  <c r="S48" i="9"/>
  <c r="S51" i="9" s="1"/>
  <c r="S53" i="9" s="1"/>
  <c r="S56" i="9" s="1"/>
  <c r="S59" i="9" s="1"/>
  <c r="Z47" i="6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H48" i="5"/>
  <c r="H51" i="5" s="1"/>
  <c r="H53" i="5" s="1"/>
  <c r="H56" i="5" s="1"/>
  <c r="H59" i="5" s="1"/>
  <c r="X48" i="5"/>
  <c r="Z32" i="1"/>
  <c r="AA48" i="8"/>
  <c r="AA51" i="8" s="1"/>
  <c r="AA53" i="8" s="1"/>
  <c r="AA56" i="8" s="1"/>
  <c r="AA59" i="8" s="1"/>
  <c r="C48" i="2"/>
  <c r="C51" i="2" s="1"/>
  <c r="C53" i="2" s="1"/>
  <c r="C56" i="2" s="1"/>
  <c r="C59" i="2" s="1"/>
  <c r="K48" i="2"/>
  <c r="K51" i="2" s="1"/>
  <c r="K53" i="2" s="1"/>
  <c r="K56" i="2" s="1"/>
  <c r="K59" i="2" s="1"/>
  <c r="AA48" i="1"/>
  <c r="AA51" i="1" s="1"/>
  <c r="AA53" i="1" s="1"/>
  <c r="AA56" i="1" s="1"/>
  <c r="AA59" i="1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Z47" i="7"/>
  <c r="K48" i="7"/>
  <c r="K51" i="7" s="1"/>
  <c r="K53" i="7" s="1"/>
  <c r="K56" i="7" s="1"/>
  <c r="K59" i="7" s="1"/>
  <c r="G48" i="4"/>
  <c r="G51" i="4" s="1"/>
  <c r="G53" i="4" s="1"/>
  <c r="G56" i="4" s="1"/>
  <c r="G59" i="4" s="1"/>
  <c r="W48" i="4"/>
  <c r="W51" i="4" s="1"/>
  <c r="W53" i="4" s="1"/>
  <c r="W56" i="4" s="1"/>
  <c r="W59" i="4" s="1"/>
  <c r="H48" i="1"/>
  <c r="H51" i="1" s="1"/>
  <c r="H53" i="1" s="1"/>
  <c r="H56" i="1" s="1"/>
  <c r="H59" i="1" s="1"/>
  <c r="X48" i="1"/>
  <c r="X51" i="1" s="1"/>
  <c r="Y48" i="1"/>
  <c r="Y51" i="1" s="1"/>
  <c r="Y53" i="1" s="1"/>
  <c r="Y56" i="1" s="1"/>
  <c r="Y59" i="1" s="1"/>
  <c r="Z53" i="7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H48" i="3"/>
  <c r="H51" i="3" s="1"/>
  <c r="H53" i="3" s="1"/>
  <c r="H56" i="3" s="1"/>
  <c r="H59" i="3" s="1"/>
  <c r="P48" i="3"/>
  <c r="P51" i="3" s="1"/>
  <c r="P53" i="3" s="1"/>
  <c r="P56" i="3" s="1"/>
  <c r="P59" i="3" s="1"/>
  <c r="O48" i="4"/>
  <c r="O51" i="4" s="1"/>
  <c r="O53" i="4" s="1"/>
  <c r="O56" i="4" s="1"/>
  <c r="O59" i="4" s="1"/>
  <c r="R48" i="1"/>
  <c r="R51" i="1" s="1"/>
  <c r="R53" i="1" s="1"/>
  <c r="R56" i="1" s="1"/>
  <c r="R59" i="1" s="1"/>
  <c r="G48" i="1"/>
  <c r="G51" i="1" s="1"/>
  <c r="G53" i="1" s="1"/>
  <c r="G56" i="1" s="1"/>
  <c r="G59" i="1" s="1"/>
  <c r="AA48" i="9"/>
  <c r="AA51" i="9" s="1"/>
  <c r="AA53" i="9" s="1"/>
  <c r="AA56" i="9" s="1"/>
  <c r="AA59" i="9" s="1"/>
  <c r="J48" i="5"/>
  <c r="J51" i="5" s="1"/>
  <c r="J53" i="5" s="1"/>
  <c r="J56" i="5" s="1"/>
  <c r="J59" i="5" s="1"/>
  <c r="R48" i="5"/>
  <c r="R51" i="5" s="1"/>
  <c r="R53" i="5" s="1"/>
  <c r="R56" i="5" s="1"/>
  <c r="R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R48" i="8"/>
  <c r="R51" i="8" s="1"/>
  <c r="R53" i="8" s="1"/>
  <c r="R56" i="8" s="1"/>
  <c r="R59" i="8" s="1"/>
  <c r="O48" i="2"/>
  <c r="O51" i="2" s="1"/>
  <c r="O53" i="2" s="1"/>
  <c r="O56" i="2" s="1"/>
  <c r="O59" i="2" s="1"/>
  <c r="W48" i="2"/>
  <c r="W51" i="2" s="1"/>
  <c r="W53" i="2" s="1"/>
  <c r="W56" i="2" s="1"/>
  <c r="W59" i="2" s="1"/>
  <c r="J48" i="8"/>
  <c r="J51" i="8" s="1"/>
  <c r="J53" i="8" s="1"/>
  <c r="J56" i="8" s="1"/>
  <c r="J59" i="8" s="1"/>
  <c r="Z48" i="8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AA48" i="7"/>
  <c r="AA51" i="7" s="1"/>
  <c r="AA53" i="7" s="1"/>
  <c r="AA56" i="7" s="1"/>
  <c r="AA59" i="7" s="1"/>
  <c r="X59" i="7"/>
  <c r="Z59" i="7" s="1"/>
  <c r="Z56" i="7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Z56" i="8"/>
  <c r="X59" i="8"/>
  <c r="Z59" i="8" s="1"/>
  <c r="X56" i="9"/>
  <c r="Z53" i="8"/>
  <c r="Z51" i="8"/>
  <c r="Z51" i="7"/>
  <c r="Z48" i="7"/>
  <c r="Y48" i="9"/>
  <c r="Y51" i="9" s="1"/>
  <c r="Y53" i="9" s="1"/>
  <c r="Y56" i="9" s="1"/>
  <c r="Y59" i="9" s="1"/>
  <c r="Z47" i="9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32" i="7"/>
  <c r="Z48" i="6"/>
  <c r="X51" i="6"/>
  <c r="X48" i="4"/>
  <c r="Z32" i="4"/>
  <c r="Z47" i="3"/>
  <c r="X48" i="3"/>
  <c r="X51" i="2"/>
  <c r="Z32" i="8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X51" i="5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Z32" i="6"/>
  <c r="Z48" i="9" l="1"/>
  <c r="Z48" i="5"/>
  <c r="Z48" i="2"/>
  <c r="Z48" i="1"/>
  <c r="X53" i="2"/>
  <c r="Z51" i="2"/>
  <c r="Z51" i="5"/>
  <c r="X53" i="5"/>
  <c r="Z51" i="9"/>
  <c r="Z56" i="9"/>
  <c r="X59" i="9"/>
  <c r="Z59" i="9" s="1"/>
  <c r="X51" i="3"/>
  <c r="Z48" i="3"/>
  <c r="Z48" i="4"/>
  <c r="X51" i="4"/>
  <c r="Z53" i="9"/>
  <c r="Z51" i="6"/>
  <c r="X53" i="6"/>
  <c r="Z51" i="1"/>
  <c r="X53" i="1"/>
  <c r="X56" i="6" l="1"/>
  <c r="Z53" i="6"/>
  <c r="Z53" i="1"/>
  <c r="X56" i="1"/>
  <c r="Z51" i="3"/>
  <c r="X53" i="3"/>
  <c r="Z53" i="5"/>
  <c r="X56" i="5"/>
  <c r="Z51" i="4"/>
  <c r="X53" i="4"/>
  <c r="Z53" i="2"/>
  <c r="X56" i="2"/>
  <c r="Z53" i="3" l="1"/>
  <c r="X56" i="3"/>
  <c r="Z56" i="2"/>
  <c r="X59" i="2"/>
  <c r="Z59" i="2" s="1"/>
  <c r="Z53" i="4"/>
  <c r="X56" i="4"/>
  <c r="X59" i="5"/>
  <c r="Z59" i="5" s="1"/>
  <c r="Z56" i="5"/>
  <c r="Z56" i="1"/>
  <c r="X59" i="1"/>
  <c r="Z59" i="1" s="1"/>
  <c r="Z56" i="6"/>
  <c r="X59" i="6"/>
  <c r="Z59" i="6" s="1"/>
  <c r="Z56" i="4" l="1"/>
  <c r="X59" i="4"/>
  <c r="Z59" i="4" s="1"/>
  <c r="Z56" i="3"/>
  <c r="X59" i="3"/>
  <c r="Z59" i="3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<sst xmlns="http://schemas.openxmlformats.org/spreadsheetml/2006/main" count="1305" uniqueCount="94">
  <si>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</si>
  <si>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</si>
  <si>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</si>
  <si>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</si>
  <si>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</si>
  <si>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</si>
  <si>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</si>
  <si>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</si>
  <si>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</si>
  <si>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</si>
  <si>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</si>
  <si>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</si>
  <si>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</si>
  <si>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</si>
  <si>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</si>
  <si>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</si>
  <si>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</si>
  <si>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</si>
  <si>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</si>
  <si>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</si>
  <si>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</si>
  <si>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</si>
  <si>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</si>
  <si>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</si>
  <si>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</si>
  <si>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</si>
  <si>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</si>
  <si>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</si>
  <si>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</si>
  <si>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</si>
  <si>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</si>
  <si>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</si>
  <si>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</si>
  <si>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</si>
  <si>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</si>
  <si>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</si>
  <si>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</si>
  <si>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</si>
  <si>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</si>
  <si>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</si>
  <si>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</si>
  <si>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</si>
  <si>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</si>
  <si>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</si>
  <si>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</si>
  <si>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</si>
  <si>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</si>
  <si>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</si>
  <si>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</si>
  <si>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</si>
  <si>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</si>
  <si>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</si>
  <si>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</si>
  <si>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</si>
  <si>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</si>
  <si>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</si>
  <si>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</si>
  <si>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</si>
  <si>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</si>
  <si>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</si>
  <si>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</si>
  <si>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</si>
  <si>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</si>
  <si>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</si>
  <si>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</si>
  <si>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</si>
  <si>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</si>
  <si>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</si>
  <si>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</si>
  <si>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</si>
  <si>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</si>
  <si>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</si>
  <si>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</si>
  <si>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</si>
  <si>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</si>
  <si>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</si>
  <si>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</si>
  <si>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</si>
  <si>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</si>
  <si>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</si>
  <si>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</si>
  <si>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</si>
  <si>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</si>
  <si>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</si>
  <si>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</si>
  <si>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2nd Quarter ended 31 December 2024 (Figures Finalised as at 2025/01/29)</t>
  </si>
  <si>
    <t>Free State: Mangaung (MAN) - Table C4 Quarterly Budgeted Financial Performance ( Waste management                                   ) for 2nd Quarter ended 31 December 2024 (Figures Finalised as at 2025/01/29)</t>
  </si>
  <si>
    <t>Gauteng: City of Ekurhuleni (EKU) - Table C4 Quarterly Budgeted Financial Performance ( Waste management                                   ) for 2nd Quarter ended 31 December 2024 (Figures Finalised as at 2025/01/29)</t>
  </si>
  <si>
    <t>Gauteng: City of Johannesburg (JHB) - Table C4 Quarterly Budgeted Financial Performance ( Waste management                                   ) for 2nd Quarter ended 31 December 2024 (Figures Finalised as at 2025/01/29)</t>
  </si>
  <si>
    <t>Gauteng: City of Tshwane (TSH) - Table C4 Quarterly Budgeted Financial Performance ( Waste management                                   ) for 2nd Quarter ended 31 December 2024 (Figures Finalised as at 2025/01/29)</t>
  </si>
  <si>
    <t>Kwazulu-Natal: eThekwini (ETH) - Table C4 Quarterly Budgeted Financial Performance ( Waste management                                   ) for 2nd Quarter ended 31 December 2024 (Figures Finalised as at 2025/01/29)</t>
  </si>
  <si>
    <t>Western Cape: Cape Town (CPT)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</si>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</sst>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2542822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6893298776</v>
      </c>
      <c r="D9" s="20"/>
      <c r="E9" s="21">
        <v>10455120960</v>
      </c>
      <c r="F9" s="22">
        <v>10455120960</v>
      </c>
      <c r="G9" s="22">
        <v>815246103</v>
      </c>
      <c r="H9" s="22">
        <v>834853450</v>
      </c>
      <c r="I9" s="22">
        <v>856891584</v>
      </c>
      <c r="J9" s="22">
        <v>2506991137</v>
      </c>
      <c r="K9" s="22">
        <v>846731081</v>
      </c>
      <c r="L9" s="22">
        <v>829154021</v>
      </c>
      <c r="M9" s="22">
        <v>834837479</v>
      </c>
      <c r="N9" s="22">
        <v>2510722581</v>
      </c>
      <c r="O9" s="22"/>
      <c r="P9" s="22"/>
      <c r="Q9" s="22"/>
      <c r="R9" s="22"/>
      <c r="S9" s="22"/>
      <c r="T9" s="22"/>
      <c r="U9" s="22"/>
      <c r="V9" s="22"/>
      <c r="W9" s="22">
        <v>5017713718</v>
      </c>
      <c r="X9" s="22">
        <v>5184075798</v>
      </c>
      <c r="Y9" s="22">
        <v>-166362080</v>
      </c>
      <c r="Z9" s="23">
        <v>-3.2090981398108025</v>
      </c>
      <c r="AA9" s="20">
        <v>10455120960</v>
      </c>
    </row>
    <row r="10" spans="1:27" x14ac:dyDescent="0.25">
      <c r="A10" s="19" t="s">
        <v>38</v>
      </c>
      <c r="B10" s="15" t="s">
        <v>32</v>
      </c>
      <c r="C10" s="20">
        <v>-40125325</v>
      </c>
      <c r="D10" s="20"/>
      <c r="E10" s="21">
        <v>33746639</v>
      </c>
      <c r="F10" s="22">
        <v>33746639</v>
      </c>
      <c r="G10" s="22">
        <v>201247</v>
      </c>
      <c r="H10" s="22">
        <v>1401462</v>
      </c>
      <c r="I10" s="22">
        <v>1633177</v>
      </c>
      <c r="J10" s="22">
        <v>3235886</v>
      </c>
      <c r="K10" s="22">
        <v>2360781</v>
      </c>
      <c r="L10" s="22">
        <v>2286131</v>
      </c>
      <c r="M10" s="22">
        <v>2153697</v>
      </c>
      <c r="N10" s="22">
        <v>6800609</v>
      </c>
      <c r="O10" s="22"/>
      <c r="P10" s="22"/>
      <c r="Q10" s="22"/>
      <c r="R10" s="22"/>
      <c r="S10" s="22"/>
      <c r="T10" s="22"/>
      <c r="U10" s="22"/>
      <c r="V10" s="22"/>
      <c r="W10" s="22">
        <v>10036495</v>
      </c>
      <c r="X10" s="22">
        <v>16288678</v>
      </c>
      <c r="Y10" s="22">
        <v>-6252183</v>
      </c>
      <c r="Z10" s="23">
        <v>-38.38361222439292</v>
      </c>
      <c r="AA10" s="20">
        <v>33746639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295333639</v>
      </c>
      <c r="D13" s="20"/>
      <c r="E13" s="21">
        <v>326847795</v>
      </c>
      <c r="F13" s="22">
        <v>326847795</v>
      </c>
      <c r="G13" s="22">
        <v>36426048</v>
      </c>
      <c r="H13" s="22">
        <v>17582492</v>
      </c>
      <c r="I13" s="22">
        <v>23564667</v>
      </c>
      <c r="J13" s="22">
        <v>77573207</v>
      </c>
      <c r="K13" s="22">
        <v>1995310</v>
      </c>
      <c r="L13" s="22">
        <v>44421787</v>
      </c>
      <c r="M13" s="22">
        <v>18422641</v>
      </c>
      <c r="N13" s="22">
        <v>64839738</v>
      </c>
      <c r="O13" s="22"/>
      <c r="P13" s="22"/>
      <c r="Q13" s="22"/>
      <c r="R13" s="22"/>
      <c r="S13" s="22"/>
      <c r="T13" s="22"/>
      <c r="U13" s="22"/>
      <c r="V13" s="22"/>
      <c r="W13" s="22">
        <v>142412945</v>
      </c>
      <c r="X13" s="22">
        <v>164250678</v>
      </c>
      <c r="Y13" s="22">
        <v>-21837733</v>
      </c>
      <c r="Z13" s="23">
        <v>-13.295368558539527</v>
      </c>
      <c r="AA13" s="20">
        <v>326847795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4932860</v>
      </c>
      <c r="D17" s="20"/>
      <c r="E17" s="21">
        <v>5253742</v>
      </c>
      <c r="F17" s="22">
        <v>5253742</v>
      </c>
      <c r="G17" s="22"/>
      <c r="H17" s="22">
        <v>418049</v>
      </c>
      <c r="I17" s="22">
        <v>831507</v>
      </c>
      <c r="J17" s="22">
        <v>1249556</v>
      </c>
      <c r="K17" s="22">
        <v>156935</v>
      </c>
      <c r="L17" s="22">
        <v>416290</v>
      </c>
      <c r="M17" s="22">
        <v>442792</v>
      </c>
      <c r="N17" s="22">
        <v>1016017</v>
      </c>
      <c r="O17" s="22"/>
      <c r="P17" s="22"/>
      <c r="Q17" s="22"/>
      <c r="R17" s="22"/>
      <c r="S17" s="22"/>
      <c r="T17" s="22"/>
      <c r="U17" s="22"/>
      <c r="V17" s="22"/>
      <c r="W17" s="22">
        <v>2265573</v>
      </c>
      <c r="X17" s="22">
        <v>2626872</v>
      </c>
      <c r="Y17" s="22">
        <v>-361299</v>
      </c>
      <c r="Z17" s="23">
        <v>-13.753962888180315</v>
      </c>
      <c r="AA17" s="20">
        <v>5253742</v>
      </c>
    </row>
    <row r="18" spans="1:27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22883104</v>
      </c>
      <c r="D19" s="20"/>
      <c r="E19" s="21">
        <v>18073292</v>
      </c>
      <c r="F19" s="22">
        <v>18073292</v>
      </c>
      <c r="G19" s="22">
        <v>343023</v>
      </c>
      <c r="H19" s="22">
        <v>2021651</v>
      </c>
      <c r="I19" s="22">
        <v>1171413</v>
      </c>
      <c r="J19" s="22">
        <v>3536087</v>
      </c>
      <c r="K19" s="22">
        <v>2210834</v>
      </c>
      <c r="L19" s="22">
        <v>3803097</v>
      </c>
      <c r="M19" s="22">
        <v>612531</v>
      </c>
      <c r="N19" s="22">
        <v>6626462</v>
      </c>
      <c r="O19" s="22"/>
      <c r="P19" s="22"/>
      <c r="Q19" s="22"/>
      <c r="R19" s="22"/>
      <c r="S19" s="22"/>
      <c r="T19" s="22"/>
      <c r="U19" s="22"/>
      <c r="V19" s="22"/>
      <c r="W19" s="22">
        <v>10162549</v>
      </c>
      <c r="X19" s="22">
        <v>8969361</v>
      </c>
      <c r="Y19" s="22">
        <v>1193188</v>
      </c>
      <c r="Z19" s="23">
        <v>13.30293205948562</v>
      </c>
      <c r="AA19" s="20">
        <v>18073292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9051486</v>
      </c>
      <c r="D23" s="20"/>
      <c r="E23" s="21">
        <v>8508</v>
      </c>
      <c r="F23" s="22">
        <v>8508</v>
      </c>
      <c r="G23" s="22">
        <v>7783</v>
      </c>
      <c r="H23" s="22">
        <v>306575</v>
      </c>
      <c r="I23" s="22">
        <v>123774</v>
      </c>
      <c r="J23" s="22">
        <v>438132</v>
      </c>
      <c r="K23" s="22">
        <v>94318</v>
      </c>
      <c r="L23" s="22">
        <v>5470</v>
      </c>
      <c r="M23" s="22">
        <v>2173</v>
      </c>
      <c r="N23" s="22">
        <v>101961</v>
      </c>
      <c r="O23" s="22"/>
      <c r="P23" s="22"/>
      <c r="Q23" s="22"/>
      <c r="R23" s="22"/>
      <c r="S23" s="22"/>
      <c r="T23" s="22"/>
      <c r="U23" s="22"/>
      <c r="V23" s="22"/>
      <c r="W23" s="22">
        <v>540093</v>
      </c>
      <c r="X23" s="22">
        <v>4165</v>
      </c>
      <c r="Y23" s="22">
        <v>535928</v>
      </c>
      <c r="Z23" s="23">
        <v>12867.418967587033</v>
      </c>
      <c r="AA23" s="20">
        <v>8508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2500329623</v>
      </c>
      <c r="D25" s="20"/>
      <c r="E25" s="21">
        <v>2626155388</v>
      </c>
      <c r="F25" s="22">
        <v>2626155388</v>
      </c>
      <c r="G25" s="22">
        <v>889865378</v>
      </c>
      <c r="H25" s="22">
        <v>384367874</v>
      </c>
      <c r="I25" s="22">
        <v>104301260</v>
      </c>
      <c r="J25" s="22">
        <v>1378534512</v>
      </c>
      <c r="K25" s="22">
        <v>104526925</v>
      </c>
      <c r="L25" s="22">
        <v>106252784</v>
      </c>
      <c r="M25" s="22">
        <v>737984227</v>
      </c>
      <c r="N25" s="22">
        <v>948763936</v>
      </c>
      <c r="O25" s="22"/>
      <c r="P25" s="22"/>
      <c r="Q25" s="22"/>
      <c r="R25" s="22"/>
      <c r="S25" s="22"/>
      <c r="T25" s="22"/>
      <c r="U25" s="22"/>
      <c r="V25" s="22"/>
      <c r="W25" s="22">
        <v>2327298448</v>
      </c>
      <c r="X25" s="22">
        <v>1480187674</v>
      </c>
      <c r="Y25" s="22">
        <v>847110774</v>
      </c>
      <c r="Z25" s="23">
        <v>57.229957314183125</v>
      </c>
      <c r="AA25" s="20">
        <v>2626155388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>
        <v>9438033</v>
      </c>
      <c r="L26" s="22">
        <v>9716761</v>
      </c>
      <c r="M26" s="22">
        <v>9401038</v>
      </c>
      <c r="N26" s="22">
        <v>28555832</v>
      </c>
      <c r="O26" s="22"/>
      <c r="P26" s="22"/>
      <c r="Q26" s="22"/>
      <c r="R26" s="22"/>
      <c r="S26" s="22"/>
      <c r="T26" s="22"/>
      <c r="U26" s="22"/>
      <c r="V26" s="22"/>
      <c r="W26" s="22">
        <v>57217942</v>
      </c>
      <c r="X26" s="22"/>
      <c r="Y26" s="22">
        <v>57217942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>
        <v>13100740</v>
      </c>
      <c r="L28" s="22">
        <v>13262171</v>
      </c>
      <c r="M28" s="22">
        <v>13020602</v>
      </c>
      <c r="N28" s="22">
        <v>39383513</v>
      </c>
      <c r="O28" s="22"/>
      <c r="P28" s="22"/>
      <c r="Q28" s="22"/>
      <c r="R28" s="22"/>
      <c r="S28" s="22"/>
      <c r="T28" s="22"/>
      <c r="U28" s="22"/>
      <c r="V28" s="22"/>
      <c r="W28" s="22">
        <v>78686006</v>
      </c>
      <c r="X28" s="22"/>
      <c r="Y28" s="22">
        <v>78686006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1846216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>
        <v>4782735</v>
      </c>
      <c r="N29" s="22">
        <v>4782735</v>
      </c>
      <c r="O29" s="22"/>
      <c r="P29" s="22"/>
      <c r="Q29" s="22"/>
      <c r="R29" s="22"/>
      <c r="S29" s="22"/>
      <c r="T29" s="22"/>
      <c r="U29" s="22"/>
      <c r="V29" s="22"/>
      <c r="W29" s="22">
        <v>4814156</v>
      </c>
      <c r="X29" s="22"/>
      <c r="Y29" s="22">
        <v>4814156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9825561112</v>
      </c>
      <c r="D32" s="29">
        <f t="shared" ref="D32:Y32" si="0">SUM(D6:D31)</f>
        <v>0</v>
      </c>
      <c r="E32" s="30">
        <f t="shared" si="0"/>
        <v>13465206324</v>
      </c>
      <c r="F32" s="31">
        <f t="shared" si="0"/>
        <v>13465206324</v>
      </c>
      <c r="G32" s="31">
        <f t="shared" si="0"/>
        <v>1764427420</v>
      </c>
      <c r="H32" s="31">
        <f t="shared" si="0"/>
        <v>1264223790</v>
      </c>
      <c r="I32" s="31">
        <f t="shared" si="0"/>
        <v>1010903331</v>
      </c>
      <c r="J32" s="31">
        <f t="shared" si="0"/>
        <v>4039554541</v>
      </c>
      <c r="K32" s="31">
        <f t="shared" si="0"/>
        <v>980614957</v>
      </c>
      <c r="L32" s="31">
        <f t="shared" si="0"/>
        <v>1009318512</v>
      </c>
      <c r="M32" s="31">
        <f t="shared" si="0"/>
        <v>1621659915</v>
      </c>
      <c r="N32" s="31">
        <f t="shared" si="0"/>
        <v>3611593384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7651147925</v>
      </c>
      <c r="X32" s="31">
        <f t="shared" si="0"/>
        <v>6856403226</v>
      </c>
      <c r="Y32" s="31">
        <f t="shared" si="0"/>
        <v>794744699</v>
      </c>
      <c r="Z32" s="32">
        <f>+IF(X32&lt;&gt;0,+(Y32/X32)*100,0)</f>
        <v>11.59127712889271</v>
      </c>
      <c r="AA32" s="29">
        <f>SUM(AA6:AA31)</f>
        <v>13465206324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3524909352</v>
      </c>
      <c r="D34" s="20"/>
      <c r="E34" s="21">
        <v>5488125366</v>
      </c>
      <c r="F34" s="22">
        <v>5488125366</v>
      </c>
      <c r="G34" s="22">
        <v>367677895</v>
      </c>
      <c r="H34" s="22">
        <v>428630110</v>
      </c>
      <c r="I34" s="22">
        <v>455081741</v>
      </c>
      <c r="J34" s="22">
        <v>1251389746</v>
      </c>
      <c r="K34" s="22">
        <v>480642202</v>
      </c>
      <c r="L34" s="22">
        <v>523468347</v>
      </c>
      <c r="M34" s="22">
        <v>447459376</v>
      </c>
      <c r="N34" s="22">
        <v>1451569925</v>
      </c>
      <c r="O34" s="22"/>
      <c r="P34" s="22"/>
      <c r="Q34" s="22"/>
      <c r="R34" s="22"/>
      <c r="S34" s="22"/>
      <c r="T34" s="22"/>
      <c r="U34" s="22"/>
      <c r="V34" s="22"/>
      <c r="W34" s="22">
        <v>2702959671</v>
      </c>
      <c r="X34" s="22">
        <v>2761842308</v>
      </c>
      <c r="Y34" s="22">
        <v>-58882637</v>
      </c>
      <c r="Z34" s="23">
        <v>-2.1320057567892103</v>
      </c>
      <c r="AA34" s="20">
        <v>5488125366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359768064</v>
      </c>
      <c r="D37" s="20"/>
      <c r="E37" s="21">
        <v>481860657</v>
      </c>
      <c r="F37" s="22">
        <v>481860657</v>
      </c>
      <c r="G37" s="22">
        <v>40452309</v>
      </c>
      <c r="H37" s="22">
        <v>37147743</v>
      </c>
      <c r="I37" s="22">
        <v>42250430</v>
      </c>
      <c r="J37" s="22">
        <v>119850482</v>
      </c>
      <c r="K37" s="22">
        <v>36610842</v>
      </c>
      <c r="L37" s="22">
        <v>51870395</v>
      </c>
      <c r="M37" s="22">
        <v>45362322</v>
      </c>
      <c r="N37" s="22">
        <v>133843559</v>
      </c>
      <c r="O37" s="22"/>
      <c r="P37" s="22"/>
      <c r="Q37" s="22"/>
      <c r="R37" s="22"/>
      <c r="S37" s="22"/>
      <c r="T37" s="22"/>
      <c r="U37" s="22"/>
      <c r="V37" s="22"/>
      <c r="W37" s="22">
        <v>253694041</v>
      </c>
      <c r="X37" s="22">
        <v>237537067</v>
      </c>
      <c r="Y37" s="22">
        <v>16156974</v>
      </c>
      <c r="Z37" s="23">
        <v>6.8018748417062849</v>
      </c>
      <c r="AA37" s="20">
        <v>481860657</v>
      </c>
    </row>
    <row r="38" spans="1:27" x14ac:dyDescent="0.25">
      <c r="A38" s="19" t="s">
        <v>64</v>
      </c>
      <c r="B38" s="15" t="s">
        <v>32</v>
      </c>
      <c r="C38" s="20">
        <v>1065524047</v>
      </c>
      <c r="D38" s="20"/>
      <c r="E38" s="21">
        <v>2153067040</v>
      </c>
      <c r="F38" s="22">
        <v>2153067040</v>
      </c>
      <c r="G38" s="22">
        <v>150595832</v>
      </c>
      <c r="H38" s="22">
        <v>152681935</v>
      </c>
      <c r="I38" s="22">
        <v>161455450</v>
      </c>
      <c r="J38" s="22">
        <v>464733217</v>
      </c>
      <c r="K38" s="22">
        <v>111867134</v>
      </c>
      <c r="L38" s="22">
        <v>219375410</v>
      </c>
      <c r="M38" s="22">
        <v>162502677</v>
      </c>
      <c r="N38" s="22">
        <v>493745221</v>
      </c>
      <c r="O38" s="22"/>
      <c r="P38" s="22"/>
      <c r="Q38" s="22"/>
      <c r="R38" s="22"/>
      <c r="S38" s="22"/>
      <c r="T38" s="22"/>
      <c r="U38" s="22"/>
      <c r="V38" s="22"/>
      <c r="W38" s="22">
        <v>958478438</v>
      </c>
      <c r="X38" s="22">
        <v>1073995386</v>
      </c>
      <c r="Y38" s="22">
        <v>-115516948</v>
      </c>
      <c r="Z38" s="23">
        <v>-10.755814178143964</v>
      </c>
      <c r="AA38" s="20">
        <v>2153067040</v>
      </c>
    </row>
    <row r="39" spans="1:27" x14ac:dyDescent="0.25">
      <c r="A39" s="19" t="s">
        <v>65</v>
      </c>
      <c r="B39" s="15" t="s">
        <v>32</v>
      </c>
      <c r="C39" s="20">
        <v>306703236</v>
      </c>
      <c r="D39" s="20"/>
      <c r="E39" s="21">
        <v>435863424</v>
      </c>
      <c r="F39" s="22">
        <v>435863424</v>
      </c>
      <c r="G39" s="22">
        <v>18204076</v>
      </c>
      <c r="H39" s="22">
        <v>11156261</v>
      </c>
      <c r="I39" s="22">
        <v>51857685</v>
      </c>
      <c r="J39" s="22">
        <v>81218022</v>
      </c>
      <c r="K39" s="22">
        <v>28013540</v>
      </c>
      <c r="L39" s="22">
        <v>19301590</v>
      </c>
      <c r="M39" s="22">
        <v>52720656</v>
      </c>
      <c r="N39" s="22">
        <v>100035786</v>
      </c>
      <c r="O39" s="22"/>
      <c r="P39" s="22"/>
      <c r="Q39" s="22"/>
      <c r="R39" s="22"/>
      <c r="S39" s="22"/>
      <c r="T39" s="22"/>
      <c r="U39" s="22"/>
      <c r="V39" s="22"/>
      <c r="W39" s="22">
        <v>181253808</v>
      </c>
      <c r="X39" s="22">
        <v>216126027</v>
      </c>
      <c r="Y39" s="22">
        <v>-34872219</v>
      </c>
      <c r="Z39" s="23">
        <v>-16.135131656309028</v>
      </c>
      <c r="AA39" s="20">
        <v>435863424</v>
      </c>
    </row>
    <row r="40" spans="1:27" x14ac:dyDescent="0.25">
      <c r="A40" s="19" t="s">
        <v>40</v>
      </c>
      <c r="B40" s="15" t="s">
        <v>32</v>
      </c>
      <c r="C40" s="20">
        <v>217240839</v>
      </c>
      <c r="D40" s="20"/>
      <c r="E40" s="21">
        <v>219754886</v>
      </c>
      <c r="F40" s="22">
        <v>219754886</v>
      </c>
      <c r="G40" s="22">
        <v>12849544</v>
      </c>
      <c r="H40" s="22">
        <v>11550546</v>
      </c>
      <c r="I40" s="22">
        <v>11249556</v>
      </c>
      <c r="J40" s="22">
        <v>35649646</v>
      </c>
      <c r="K40" s="22">
        <v>17557184</v>
      </c>
      <c r="L40" s="22">
        <v>17229766</v>
      </c>
      <c r="M40" s="22">
        <v>15454951</v>
      </c>
      <c r="N40" s="22">
        <v>50241901</v>
      </c>
      <c r="O40" s="22"/>
      <c r="P40" s="22"/>
      <c r="Q40" s="22"/>
      <c r="R40" s="22"/>
      <c r="S40" s="22"/>
      <c r="T40" s="22"/>
      <c r="U40" s="22"/>
      <c r="V40" s="22"/>
      <c r="W40" s="22">
        <v>85891547</v>
      </c>
      <c r="X40" s="22">
        <v>142744205</v>
      </c>
      <c r="Y40" s="22">
        <v>-56852658</v>
      </c>
      <c r="Z40" s="23">
        <v>-39.82834749753939</v>
      </c>
      <c r="AA40" s="20">
        <v>219754886</v>
      </c>
    </row>
    <row r="41" spans="1:27" x14ac:dyDescent="0.25">
      <c r="A41" s="19" t="s">
        <v>66</v>
      </c>
      <c r="B41" s="15" t="s">
        <v>32</v>
      </c>
      <c r="C41" s="20">
        <v>2924509987</v>
      </c>
      <c r="D41" s="20"/>
      <c r="E41" s="21">
        <v>3041694155</v>
      </c>
      <c r="F41" s="22">
        <v>3041704155</v>
      </c>
      <c r="G41" s="22">
        <v>36034065</v>
      </c>
      <c r="H41" s="22">
        <v>145757820</v>
      </c>
      <c r="I41" s="22">
        <v>230736956</v>
      </c>
      <c r="J41" s="22">
        <v>412528841</v>
      </c>
      <c r="K41" s="22">
        <v>178480590</v>
      </c>
      <c r="L41" s="22">
        <v>432154077</v>
      </c>
      <c r="M41" s="22">
        <v>296103144</v>
      </c>
      <c r="N41" s="22">
        <v>906737811</v>
      </c>
      <c r="O41" s="22"/>
      <c r="P41" s="22"/>
      <c r="Q41" s="22"/>
      <c r="R41" s="22"/>
      <c r="S41" s="22"/>
      <c r="T41" s="22"/>
      <c r="U41" s="22"/>
      <c r="V41" s="22"/>
      <c r="W41" s="22">
        <v>1319266652</v>
      </c>
      <c r="X41" s="22">
        <v>1483472798</v>
      </c>
      <c r="Y41" s="22">
        <v>-164206146</v>
      </c>
      <c r="Z41" s="23">
        <v>-11.069036535174808</v>
      </c>
      <c r="AA41" s="20">
        <v>3041704155</v>
      </c>
    </row>
    <row r="42" spans="1:27" x14ac:dyDescent="0.25">
      <c r="A42" s="19" t="s">
        <v>67</v>
      </c>
      <c r="B42" s="15" t="s">
        <v>32</v>
      </c>
      <c r="C42" s="20">
        <v>24221798</v>
      </c>
      <c r="D42" s="20"/>
      <c r="E42" s="21">
        <v>23400000</v>
      </c>
      <c r="F42" s="22">
        <v>23400000</v>
      </c>
      <c r="G42" s="22"/>
      <c r="H42" s="22">
        <v>687876</v>
      </c>
      <c r="I42" s="22">
        <v>643250</v>
      </c>
      <c r="J42" s="22">
        <v>1331126</v>
      </c>
      <c r="K42" s="22">
        <v>2500506</v>
      </c>
      <c r="L42" s="22">
        <v>1816286</v>
      </c>
      <c r="M42" s="22">
        <v>3227374</v>
      </c>
      <c r="N42" s="22">
        <v>7544166</v>
      </c>
      <c r="O42" s="22"/>
      <c r="P42" s="22"/>
      <c r="Q42" s="22"/>
      <c r="R42" s="22"/>
      <c r="S42" s="22"/>
      <c r="T42" s="22"/>
      <c r="U42" s="22"/>
      <c r="V42" s="22"/>
      <c r="W42" s="22">
        <v>8875292</v>
      </c>
      <c r="X42" s="22">
        <v>9594000</v>
      </c>
      <c r="Y42" s="22">
        <v>-718708</v>
      </c>
      <c r="Z42" s="23">
        <v>-7.4912236814675834</v>
      </c>
      <c r="AA42" s="20">
        <v>23400000</v>
      </c>
    </row>
    <row r="43" spans="1:27" x14ac:dyDescent="0.25">
      <c r="A43" s="19" t="s">
        <v>68</v>
      </c>
      <c r="B43" s="15" t="s">
        <v>32</v>
      </c>
      <c r="C43" s="20">
        <v>328454453</v>
      </c>
      <c r="D43" s="20"/>
      <c r="E43" s="21">
        <v>37235440</v>
      </c>
      <c r="F43" s="22">
        <v>37235440</v>
      </c>
      <c r="G43" s="22">
        <v>9964253</v>
      </c>
      <c r="H43" s="22">
        <v>39978874</v>
      </c>
      <c r="I43" s="22">
        <v>17667819</v>
      </c>
      <c r="J43" s="22">
        <v>67610946</v>
      </c>
      <c r="K43" s="22">
        <v>4908649</v>
      </c>
      <c r="L43" s="22">
        <v>10790735</v>
      </c>
      <c r="M43" s="22">
        <v>668343</v>
      </c>
      <c r="N43" s="22">
        <v>16367727</v>
      </c>
      <c r="O43" s="22"/>
      <c r="P43" s="22"/>
      <c r="Q43" s="22"/>
      <c r="R43" s="22"/>
      <c r="S43" s="22"/>
      <c r="T43" s="22"/>
      <c r="U43" s="22"/>
      <c r="V43" s="22"/>
      <c r="W43" s="22">
        <v>83978673</v>
      </c>
      <c r="X43" s="22">
        <v>18617718</v>
      </c>
      <c r="Y43" s="22">
        <v>65360955</v>
      </c>
      <c r="Z43" s="23">
        <v>351.06856275296468</v>
      </c>
      <c r="AA43" s="20">
        <v>37235440</v>
      </c>
    </row>
    <row r="44" spans="1:27" x14ac:dyDescent="0.25">
      <c r="A44" s="19" t="s">
        <v>69</v>
      </c>
      <c r="B44" s="15" t="s">
        <v>32</v>
      </c>
      <c r="C44" s="20">
        <v>797032368</v>
      </c>
      <c r="D44" s="20"/>
      <c r="E44" s="21">
        <v>1823675113</v>
      </c>
      <c r="F44" s="22">
        <v>1823665113</v>
      </c>
      <c r="G44" s="22">
        <v>121240014</v>
      </c>
      <c r="H44" s="22">
        <v>158724789</v>
      </c>
      <c r="I44" s="22">
        <v>160292859</v>
      </c>
      <c r="J44" s="22">
        <v>440257662</v>
      </c>
      <c r="K44" s="22">
        <v>182970963</v>
      </c>
      <c r="L44" s="22">
        <v>200656854</v>
      </c>
      <c r="M44" s="22">
        <v>187079057</v>
      </c>
      <c r="N44" s="22">
        <v>570706874</v>
      </c>
      <c r="O44" s="22"/>
      <c r="P44" s="22"/>
      <c r="Q44" s="22"/>
      <c r="R44" s="22"/>
      <c r="S44" s="22"/>
      <c r="T44" s="22"/>
      <c r="U44" s="22"/>
      <c r="V44" s="22"/>
      <c r="W44" s="22">
        <v>1010964536</v>
      </c>
      <c r="X44" s="22">
        <v>930289896</v>
      </c>
      <c r="Y44" s="22">
        <v>80674640</v>
      </c>
      <c r="Z44" s="23">
        <v>8.6719892741907199</v>
      </c>
      <c r="AA44" s="20">
        <v>1823665113</v>
      </c>
    </row>
    <row r="45" spans="1:27" x14ac:dyDescent="0.25">
      <c r="A45" s="19" t="s">
        <v>70</v>
      </c>
      <c r="B45" s="15" t="s">
        <v>32</v>
      </c>
      <c r="C45" s="20">
        <v>2126134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>
        <v>9716</v>
      </c>
      <c r="N45" s="22">
        <v>9716</v>
      </c>
      <c r="O45" s="22"/>
      <c r="P45" s="22"/>
      <c r="Q45" s="22"/>
      <c r="R45" s="22"/>
      <c r="S45" s="22"/>
      <c r="T45" s="22"/>
      <c r="U45" s="22"/>
      <c r="V45" s="22"/>
      <c r="W45" s="22">
        <v>9716</v>
      </c>
      <c r="X45" s="22">
        <v>1288</v>
      </c>
      <c r="Y45" s="22">
        <v>8428</v>
      </c>
      <c r="Z45" s="23">
        <v>654.3478260869565</v>
      </c>
      <c r="AA45" s="20">
        <v>3005</v>
      </c>
    </row>
    <row r="46" spans="1:27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>
        <v>6686</v>
      </c>
      <c r="L46" s="22">
        <v>-728</v>
      </c>
      <c r="M46" s="22">
        <v>-14</v>
      </c>
      <c r="N46" s="22">
        <v>5944</v>
      </c>
      <c r="O46" s="22"/>
      <c r="P46" s="22"/>
      <c r="Q46" s="22"/>
      <c r="R46" s="22"/>
      <c r="S46" s="22"/>
      <c r="T46" s="22"/>
      <c r="U46" s="22"/>
      <c r="V46" s="22"/>
      <c r="W46" s="22">
        <v>19269</v>
      </c>
      <c r="X46" s="22"/>
      <c r="Y46" s="22">
        <v>19269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9557934813</v>
      </c>
      <c r="D47" s="29">
        <f t="shared" ref="D47:Y47" si="1">SUM(D34:D46)</f>
        <v>0</v>
      </c>
      <c r="E47" s="30">
        <f t="shared" si="1"/>
        <v>13704679086</v>
      </c>
      <c r="F47" s="31">
        <f t="shared" si="1"/>
        <v>13704679086</v>
      </c>
      <c r="G47" s="31">
        <f t="shared" si="1"/>
        <v>757017988</v>
      </c>
      <c r="H47" s="31">
        <f t="shared" si="1"/>
        <v>986317178</v>
      </c>
      <c r="I47" s="31">
        <f t="shared" si="1"/>
        <v>1131247847</v>
      </c>
      <c r="J47" s="31">
        <f t="shared" si="1"/>
        <v>2874583013</v>
      </c>
      <c r="K47" s="31">
        <f t="shared" si="1"/>
        <v>1043558296</v>
      </c>
      <c r="L47" s="31">
        <f t="shared" si="1"/>
        <v>1476662732</v>
      </c>
      <c r="M47" s="31">
        <f t="shared" si="1"/>
        <v>1210587602</v>
      </c>
      <c r="N47" s="31">
        <f t="shared" si="1"/>
        <v>3730808630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6605391643</v>
      </c>
      <c r="X47" s="31">
        <f t="shared" si="1"/>
        <v>6874220693</v>
      </c>
      <c r="Y47" s="31">
        <f t="shared" si="1"/>
        <v>-268829050</v>
      </c>
      <c r="Z47" s="32">
        <f>+IF(X47&lt;&gt;0,+(Y47/X47)*100,0)</f>
        <v>-3.9106840179534514</v>
      </c>
      <c r="AA47" s="29">
        <f>SUM(AA34:AA46)</f>
        <v>13704679086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267626299</v>
      </c>
      <c r="D48" s="39">
        <f t="shared" si="2"/>
        <v>0</v>
      </c>
      <c r="E48" s="40">
        <f t="shared" si="2"/>
        <v>-239472762</v>
      </c>
      <c r="F48" s="41">
        <f t="shared" si="2"/>
        <v>-239472762</v>
      </c>
      <c r="G48" s="41">
        <f t="shared" si="2"/>
        <v>1007409432</v>
      </c>
      <c r="H48" s="41">
        <f t="shared" si="2"/>
        <v>277906612</v>
      </c>
      <c r="I48" s="41">
        <f t="shared" si="2"/>
        <v>-120344516</v>
      </c>
      <c r="J48" s="41">
        <f t="shared" si="2"/>
        <v>1164971528</v>
      </c>
      <c r="K48" s="41">
        <f t="shared" si="2"/>
        <v>-62943339</v>
      </c>
      <c r="L48" s="41">
        <f t="shared" si="2"/>
        <v>-467344220</v>
      </c>
      <c r="M48" s="41">
        <f t="shared" si="2"/>
        <v>411072313</v>
      </c>
      <c r="N48" s="41">
        <f t="shared" si="2"/>
        <v>-119215246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1045756282</v>
      </c>
      <c r="X48" s="41">
        <f t="shared" si="2"/>
        <v>-17817467</v>
      </c>
      <c r="Y48" s="41">
        <f t="shared" si="2"/>
        <v>1063573749</v>
      </c>
      <c r="Z48" s="42">
        <f>+IF(X48&lt;&gt;0,+(Y48/X48)*100,0)</f>
        <v>-5969.2758179375332</v>
      </c>
      <c r="AA48" s="39">
        <f>+AA32-AA47</f>
        <v>-239472762</v>
      </c>
    </row>
    <row r="49" spans="1:27" x14ac:dyDescent="0.25">
      <c r="A49" s="43" t="s">
        <v>74</v>
      </c>
      <c r="B49" s="15" t="s">
        <v>32</v>
      </c>
      <c r="C49" s="20">
        <v>155135400</v>
      </c>
      <c r="D49" s="20"/>
      <c r="E49" s="21">
        <v>333751850</v>
      </c>
      <c r="F49" s="22">
        <v>333751850</v>
      </c>
      <c r="G49" s="22"/>
      <c r="H49" s="22">
        <v>612000</v>
      </c>
      <c r="I49" s="22">
        <v>9343000</v>
      </c>
      <c r="J49" s="22">
        <v>9955000</v>
      </c>
      <c r="K49" s="22">
        <v>2499843</v>
      </c>
      <c r="L49" s="22">
        <v>15005225</v>
      </c>
      <c r="M49" s="22">
        <v>5578500</v>
      </c>
      <c r="N49" s="22">
        <v>23083568</v>
      </c>
      <c r="O49" s="22"/>
      <c r="P49" s="22"/>
      <c r="Q49" s="22"/>
      <c r="R49" s="22"/>
      <c r="S49" s="22"/>
      <c r="T49" s="22"/>
      <c r="U49" s="22"/>
      <c r="V49" s="22"/>
      <c r="W49" s="22">
        <v>33038568</v>
      </c>
      <c r="X49" s="22">
        <v>162910922</v>
      </c>
      <c r="Y49" s="22">
        <v>-129872354</v>
      </c>
      <c r="Z49" s="23">
        <v>-79.71985696575949</v>
      </c>
      <c r="AA49" s="20">
        <v>333751850</v>
      </c>
    </row>
    <row r="50" spans="1:27" x14ac:dyDescent="0.25">
      <c r="A50" s="43" t="s">
        <v>75</v>
      </c>
      <c r="B50" s="15" t="s">
        <v>32</v>
      </c>
      <c r="C50" s="44">
        <v>514479750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937241449</v>
      </c>
      <c r="D51" s="48">
        <f t="shared" si="3"/>
        <v>0</v>
      </c>
      <c r="E51" s="49">
        <f t="shared" si="3"/>
        <v>94279088</v>
      </c>
      <c r="F51" s="50">
        <f t="shared" si="3"/>
        <v>94279088</v>
      </c>
      <c r="G51" s="50">
        <f t="shared" si="3"/>
        <v>1007409432</v>
      </c>
      <c r="H51" s="50">
        <f t="shared" si="3"/>
        <v>278518612</v>
      </c>
      <c r="I51" s="50">
        <f t="shared" si="3"/>
        <v>-111001516</v>
      </c>
      <c r="J51" s="50">
        <f t="shared" si="3"/>
        <v>1174926528</v>
      </c>
      <c r="K51" s="50">
        <f t="shared" si="3"/>
        <v>-60443496</v>
      </c>
      <c r="L51" s="50">
        <f t="shared" si="3"/>
        <v>-452338995</v>
      </c>
      <c r="M51" s="50">
        <f t="shared" si="3"/>
        <v>416650813</v>
      </c>
      <c r="N51" s="50">
        <f t="shared" si="3"/>
        <v>-96131678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1078794850</v>
      </c>
      <c r="X51" s="50">
        <f t="shared" si="3"/>
        <v>145093455</v>
      </c>
      <c r="Y51" s="50">
        <f t="shared" si="3"/>
        <v>933701395</v>
      </c>
      <c r="Z51" s="51">
        <f>+IF(X51&lt;&gt;0,+(Y51/X51)*100,0)</f>
        <v>643.51723859632398</v>
      </c>
      <c r="AA51" s="48">
        <f>SUM(AA48:AA50)</f>
        <v>94279088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937241449</v>
      </c>
      <c r="D53" s="54">
        <f>+D51-D52</f>
        <v>0</v>
      </c>
      <c r="E53" s="55">
        <f t="shared" si="4"/>
        <v>94279088</v>
      </c>
      <c r="F53" s="56">
        <f t="shared" si="4"/>
        <v>94279088</v>
      </c>
      <c r="G53" s="56">
        <f t="shared" si="4"/>
        <v>1007409432</v>
      </c>
      <c r="H53" s="56">
        <f t="shared" si="4"/>
        <v>278518612</v>
      </c>
      <c r="I53" s="56">
        <f t="shared" si="4"/>
        <v>-111001516</v>
      </c>
      <c r="J53" s="56">
        <f t="shared" si="4"/>
        <v>1174926528</v>
      </c>
      <c r="K53" s="56">
        <f t="shared" si="4"/>
        <v>-60443496</v>
      </c>
      <c r="L53" s="56">
        <f t="shared" si="4"/>
        <v>-452338995</v>
      </c>
      <c r="M53" s="56">
        <f t="shared" si="4"/>
        <v>416650813</v>
      </c>
      <c r="N53" s="56">
        <f t="shared" si="4"/>
        <v>-96131678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1078794850</v>
      </c>
      <c r="X53" s="56">
        <f t="shared" si="4"/>
        <v>145093455</v>
      </c>
      <c r="Y53" s="56">
        <f t="shared" si="4"/>
        <v>933701395</v>
      </c>
      <c r="Z53" s="57">
        <f>+IF(X53&lt;&gt;0,+(Y53/X53)*100,0)</f>
        <v>643.51723859632398</v>
      </c>
      <c r="AA53" s="54">
        <f>+AA51-AA52</f>
        <v>94279088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937241449</v>
      </c>
      <c r="D56" s="48">
        <f>SUM(D53:D55)</f>
        <v>0</v>
      </c>
      <c r="E56" s="49">
        <f t="shared" si="5"/>
        <v>94279088</v>
      </c>
      <c r="F56" s="50">
        <f t="shared" si="5"/>
        <v>94279088</v>
      </c>
      <c r="G56" s="50">
        <f t="shared" si="5"/>
        <v>1007409432</v>
      </c>
      <c r="H56" s="50">
        <f t="shared" si="5"/>
        <v>278518612</v>
      </c>
      <c r="I56" s="50">
        <f t="shared" si="5"/>
        <v>-111001516</v>
      </c>
      <c r="J56" s="50">
        <f t="shared" si="5"/>
        <v>1174926528</v>
      </c>
      <c r="K56" s="50">
        <f t="shared" si="5"/>
        <v>-60443496</v>
      </c>
      <c r="L56" s="50">
        <f t="shared" si="5"/>
        <v>-452338995</v>
      </c>
      <c r="M56" s="50">
        <f t="shared" si="5"/>
        <v>416650813</v>
      </c>
      <c r="N56" s="50">
        <f t="shared" si="5"/>
        <v>-96131678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1078794850</v>
      </c>
      <c r="X56" s="50">
        <f t="shared" si="5"/>
        <v>145093455</v>
      </c>
      <c r="Y56" s="50">
        <f t="shared" si="5"/>
        <v>933701395</v>
      </c>
      <c r="Z56" s="51">
        <f>+IF(X56&lt;&gt;0,+(Y56/X56)*100,0)</f>
        <v>643.51723859632398</v>
      </c>
      <c r="AA56" s="48">
        <f>SUM(AA53:AA55)</f>
        <v>94279088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937241449</v>
      </c>
      <c r="D59" s="65">
        <f>SUM(D56:D58)</f>
        <v>0</v>
      </c>
      <c r="E59" s="66">
        <f t="shared" si="6"/>
        <v>98609068</v>
      </c>
      <c r="F59" s="67">
        <f t="shared" si="6"/>
        <v>98609068</v>
      </c>
      <c r="G59" s="67">
        <f t="shared" si="6"/>
        <v>1007409432</v>
      </c>
      <c r="H59" s="67">
        <f t="shared" si="6"/>
        <v>278518612</v>
      </c>
      <c r="I59" s="67">
        <f t="shared" si="6"/>
        <v>-111001516</v>
      </c>
      <c r="J59" s="67">
        <f t="shared" si="6"/>
        <v>1174926528</v>
      </c>
      <c r="K59" s="67">
        <f t="shared" si="6"/>
        <v>-60443496</v>
      </c>
      <c r="L59" s="67">
        <f t="shared" si="6"/>
        <v>-452338995</v>
      </c>
      <c r="M59" s="67">
        <f t="shared" si="6"/>
        <v>416650813</v>
      </c>
      <c r="N59" s="67">
        <f t="shared" si="6"/>
        <v>-96131678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1078794850</v>
      </c>
      <c r="X59" s="67">
        <f t="shared" si="6"/>
        <v>145093455</v>
      </c>
      <c r="Y59" s="67">
        <f t="shared" si="6"/>
        <v>933701395</v>
      </c>
      <c r="Z59" s="68">
        <f>+IF(X59&lt;&gt;0,+(Y59/X59)*100,0)</f>
        <v>643.51723859632398</v>
      </c>
      <c r="AA59" s="65">
        <f>SUM(AA56:AA58)</f>
        <v>98609068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>
        <v>39633094</v>
      </c>
      <c r="L9" s="22">
        <v>39667218</v>
      </c>
      <c r="M9" s="22">
        <v>39779798</v>
      </c>
      <c r="N9" s="22">
        <v>119080110</v>
      </c>
      <c r="O9" s="22"/>
      <c r="P9" s="22"/>
      <c r="Q9" s="22"/>
      <c r="R9" s="22"/>
      <c r="S9" s="22"/>
      <c r="T9" s="22"/>
      <c r="U9" s="22"/>
      <c r="V9" s="22"/>
      <c r="W9" s="22">
        <v>238147450</v>
      </c>
      <c r="X9" s="22">
        <v>257172749</v>
      </c>
      <c r="Y9" s="22">
        <v>-19025299</v>
      </c>
      <c r="Z9" s="23">
        <v>-7.3978674155713131</v>
      </c>
      <c r="AA9" s="20">
        <v>535776573</v>
      </c>
    </row>
    <row r="10" spans="1:27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>
        <v>551311</v>
      </c>
      <c r="M10" s="22"/>
      <c r="N10" s="22">
        <v>551311</v>
      </c>
      <c r="O10" s="22"/>
      <c r="P10" s="22"/>
      <c r="Q10" s="22"/>
      <c r="R10" s="22"/>
      <c r="S10" s="22"/>
      <c r="T10" s="22"/>
      <c r="U10" s="22"/>
      <c r="V10" s="22"/>
      <c r="W10" s="22">
        <v>551311</v>
      </c>
      <c r="X10" s="22">
        <v>3815518</v>
      </c>
      <c r="Y10" s="22">
        <v>-3264207</v>
      </c>
      <c r="Z10" s="23">
        <v>-85.550821670871429</v>
      </c>
      <c r="AA10" s="20">
        <v>8671640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>
        <v>3744844</v>
      </c>
      <c r="L13" s="22">
        <v>3811957</v>
      </c>
      <c r="M13" s="22">
        <v>3756211</v>
      </c>
      <c r="N13" s="22">
        <v>11313012</v>
      </c>
      <c r="O13" s="22"/>
      <c r="P13" s="22"/>
      <c r="Q13" s="22"/>
      <c r="R13" s="22"/>
      <c r="S13" s="22"/>
      <c r="T13" s="22"/>
      <c r="U13" s="22"/>
      <c r="V13" s="22"/>
      <c r="W13" s="22">
        <v>22521521</v>
      </c>
      <c r="X13" s="22"/>
      <c r="Y13" s="22">
        <v>22521521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5925</v>
      </c>
      <c r="F19" s="22">
        <v>5925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1947</v>
      </c>
      <c r="Y19" s="22">
        <v>-1947</v>
      </c>
      <c r="Z19" s="23">
        <v>-100</v>
      </c>
      <c r="AA19" s="20">
        <v>5925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8508</v>
      </c>
      <c r="F23" s="22">
        <v>8508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4165</v>
      </c>
      <c r="Y23" s="22">
        <v>-4165</v>
      </c>
      <c r="Z23" s="23">
        <v>-100</v>
      </c>
      <c r="AA23" s="20">
        <v>8508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197968023</v>
      </c>
      <c r="D25" s="20"/>
      <c r="E25" s="21">
        <v>206152186</v>
      </c>
      <c r="F25" s="22">
        <v>206152186</v>
      </c>
      <c r="G25" s="22">
        <v>76146744</v>
      </c>
      <c r="H25" s="22"/>
      <c r="I25" s="22">
        <v>750545</v>
      </c>
      <c r="J25" s="22">
        <v>76897289</v>
      </c>
      <c r="K25" s="22">
        <v>724919</v>
      </c>
      <c r="L25" s="22">
        <v>2875583</v>
      </c>
      <c r="M25" s="22">
        <v>63006124</v>
      </c>
      <c r="N25" s="22">
        <v>66606626</v>
      </c>
      <c r="O25" s="22"/>
      <c r="P25" s="22"/>
      <c r="Q25" s="22"/>
      <c r="R25" s="22"/>
      <c r="S25" s="22"/>
      <c r="T25" s="22"/>
      <c r="U25" s="22"/>
      <c r="V25" s="22"/>
      <c r="W25" s="22">
        <v>143503915</v>
      </c>
      <c r="X25" s="22">
        <v>129875874</v>
      </c>
      <c r="Y25" s="22">
        <v>13628041</v>
      </c>
      <c r="Z25" s="23">
        <v>10.493127461071023</v>
      </c>
      <c r="AA25" s="20">
        <v>206152186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669686478</v>
      </c>
      <c r="D32" s="29">
        <f t="shared" ref="D32:Y32" si="0">SUM(D6:D31)</f>
        <v>0</v>
      </c>
      <c r="E32" s="30">
        <f t="shared" si="0"/>
        <v>750614832</v>
      </c>
      <c r="F32" s="31">
        <f t="shared" si="0"/>
        <v>750614832</v>
      </c>
      <c r="G32" s="31">
        <f t="shared" si="0"/>
        <v>119183796</v>
      </c>
      <c r="H32" s="31">
        <f t="shared" si="0"/>
        <v>44174124</v>
      </c>
      <c r="I32" s="31">
        <f t="shared" si="0"/>
        <v>43815218</v>
      </c>
      <c r="J32" s="31">
        <f t="shared" si="0"/>
        <v>207173138</v>
      </c>
      <c r="K32" s="31">
        <f t="shared" si="0"/>
        <v>44102857</v>
      </c>
      <c r="L32" s="31">
        <f t="shared" si="0"/>
        <v>46906069</v>
      </c>
      <c r="M32" s="31">
        <f t="shared" si="0"/>
        <v>106542133</v>
      </c>
      <c r="N32" s="31">
        <f t="shared" si="0"/>
        <v>197551059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404724197</v>
      </c>
      <c r="X32" s="31">
        <f t="shared" si="0"/>
        <v>390870253</v>
      </c>
      <c r="Y32" s="31">
        <f t="shared" si="0"/>
        <v>13853944</v>
      </c>
      <c r="Z32" s="32">
        <f>+IF(X32&lt;&gt;0,+(Y32/X32)*100,0)</f>
        <v>3.5443843305210541</v>
      </c>
      <c r="AA32" s="29">
        <f>SUM(AA6:AA31)</f>
        <v>750614832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244837507</v>
      </c>
      <c r="D34" s="20"/>
      <c r="E34" s="21">
        <v>264345543</v>
      </c>
      <c r="F34" s="22">
        <v>264345543</v>
      </c>
      <c r="G34" s="22">
        <v>19134230</v>
      </c>
      <c r="H34" s="22">
        <v>18576276</v>
      </c>
      <c r="I34" s="22">
        <v>19468286</v>
      </c>
      <c r="J34" s="22">
        <v>57178792</v>
      </c>
      <c r="K34" s="22">
        <v>33504902</v>
      </c>
      <c r="L34" s="22">
        <v>28016159</v>
      </c>
      <c r="M34" s="22">
        <v>29123220</v>
      </c>
      <c r="N34" s="22">
        <v>90644281</v>
      </c>
      <c r="O34" s="22"/>
      <c r="P34" s="22"/>
      <c r="Q34" s="22"/>
      <c r="R34" s="22"/>
      <c r="S34" s="22"/>
      <c r="T34" s="22"/>
      <c r="U34" s="22"/>
      <c r="V34" s="22"/>
      <c r="W34" s="22">
        <v>147823073</v>
      </c>
      <c r="X34" s="22">
        <v>129529626</v>
      </c>
      <c r="Y34" s="22">
        <v>18293447</v>
      </c>
      <c r="Z34" s="23">
        <v>14.122982953722108</v>
      </c>
      <c r="AA34" s="20">
        <v>264345543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17437175</v>
      </c>
      <c r="D37" s="20"/>
      <c r="E37" s="21">
        <v>8254330</v>
      </c>
      <c r="F37" s="22">
        <v>8254330</v>
      </c>
      <c r="G37" s="22">
        <v>49510</v>
      </c>
      <c r="H37" s="22">
        <v>170161</v>
      </c>
      <c r="I37" s="22">
        <v>57114</v>
      </c>
      <c r="J37" s="22">
        <v>276785</v>
      </c>
      <c r="K37" s="22">
        <v>125640</v>
      </c>
      <c r="L37" s="22">
        <v>4096437</v>
      </c>
      <c r="M37" s="22">
        <v>202712</v>
      </c>
      <c r="N37" s="22">
        <v>4424789</v>
      </c>
      <c r="O37" s="22"/>
      <c r="P37" s="22"/>
      <c r="Q37" s="22"/>
      <c r="R37" s="22"/>
      <c r="S37" s="22"/>
      <c r="T37" s="22"/>
      <c r="U37" s="22"/>
      <c r="V37" s="22"/>
      <c r="W37" s="22">
        <v>4701574</v>
      </c>
      <c r="X37" s="22">
        <v>3631933</v>
      </c>
      <c r="Y37" s="22">
        <v>1069641</v>
      </c>
      <c r="Z37" s="23">
        <v>29.451011348502298</v>
      </c>
      <c r="AA37" s="20">
        <v>8254330</v>
      </c>
    </row>
    <row r="38" spans="1:27" x14ac:dyDescent="0.25">
      <c r="A38" s="19" t="s">
        <v>64</v>
      </c>
      <c r="B38" s="15" t="s">
        <v>32</v>
      </c>
      <c r="C38" s="20">
        <v>131567749</v>
      </c>
      <c r="D38" s="20"/>
      <c r="E38" s="21">
        <v>126982687</v>
      </c>
      <c r="F38" s="22">
        <v>126982687</v>
      </c>
      <c r="G38" s="22">
        <v>10158615</v>
      </c>
      <c r="H38" s="22">
        <v>10158615</v>
      </c>
      <c r="I38" s="22">
        <v>10158615</v>
      </c>
      <c r="J38" s="22">
        <v>30475845</v>
      </c>
      <c r="K38" s="22">
        <v>10158615</v>
      </c>
      <c r="L38" s="22">
        <v>10158615</v>
      </c>
      <c r="M38" s="22">
        <v>10158615</v>
      </c>
      <c r="N38" s="22">
        <v>30475845</v>
      </c>
      <c r="O38" s="22"/>
      <c r="P38" s="22"/>
      <c r="Q38" s="22"/>
      <c r="R38" s="22"/>
      <c r="S38" s="22"/>
      <c r="T38" s="22"/>
      <c r="U38" s="22"/>
      <c r="V38" s="22"/>
      <c r="W38" s="22">
        <v>60951690</v>
      </c>
      <c r="X38" s="22">
        <v>60951690</v>
      </c>
      <c r="Y38" s="22"/>
      <c r="Z38" s="23"/>
      <c r="AA38" s="20">
        <v>126982687</v>
      </c>
    </row>
    <row r="39" spans="1:27" x14ac:dyDescent="0.25">
      <c r="A39" s="19" t="s">
        <v>65</v>
      </c>
      <c r="B39" s="15" t="s">
        <v>32</v>
      </c>
      <c r="C39" s="20">
        <v>2811089</v>
      </c>
      <c r="D39" s="20"/>
      <c r="E39" s="21">
        <v>3231005</v>
      </c>
      <c r="F39" s="22">
        <v>3231005</v>
      </c>
      <c r="G39" s="22">
        <v>180359</v>
      </c>
      <c r="H39" s="22">
        <v>291309</v>
      </c>
      <c r="I39" s="22">
        <v>217599</v>
      </c>
      <c r="J39" s="22">
        <v>689267</v>
      </c>
      <c r="K39" s="22">
        <v>224852</v>
      </c>
      <c r="L39" s="22">
        <v>217599</v>
      </c>
      <c r="M39" s="22">
        <v>202888</v>
      </c>
      <c r="N39" s="22">
        <v>645339</v>
      </c>
      <c r="O39" s="22"/>
      <c r="P39" s="22"/>
      <c r="Q39" s="22"/>
      <c r="R39" s="22"/>
      <c r="S39" s="22"/>
      <c r="T39" s="22"/>
      <c r="U39" s="22"/>
      <c r="V39" s="22"/>
      <c r="W39" s="22">
        <v>1334606</v>
      </c>
      <c r="X39" s="22">
        <v>1615536</v>
      </c>
      <c r="Y39" s="22">
        <v>-280930</v>
      </c>
      <c r="Z39" s="23">
        <v>-17.389275138406077</v>
      </c>
      <c r="AA39" s="20">
        <v>3231005</v>
      </c>
    </row>
    <row r="40" spans="1:27" x14ac:dyDescent="0.25">
      <c r="A40" s="19" t="s">
        <v>40</v>
      </c>
      <c r="B40" s="15" t="s">
        <v>32</v>
      </c>
      <c r="C40" s="20">
        <v>34628306</v>
      </c>
      <c r="D40" s="20"/>
      <c r="E40" s="21">
        <v>7557</v>
      </c>
      <c r="F40" s="22">
        <v>7557</v>
      </c>
      <c r="G40" s="22">
        <v>727</v>
      </c>
      <c r="H40" s="22">
        <v>727</v>
      </c>
      <c r="I40" s="22">
        <v>704</v>
      </c>
      <c r="J40" s="22">
        <v>2158</v>
      </c>
      <c r="K40" s="22">
        <v>643</v>
      </c>
      <c r="L40" s="22">
        <v>622</v>
      </c>
      <c r="M40" s="22">
        <v>643</v>
      </c>
      <c r="N40" s="22">
        <v>1908</v>
      </c>
      <c r="O40" s="22"/>
      <c r="P40" s="22"/>
      <c r="Q40" s="22"/>
      <c r="R40" s="22"/>
      <c r="S40" s="22"/>
      <c r="T40" s="22"/>
      <c r="U40" s="22"/>
      <c r="V40" s="22"/>
      <c r="W40" s="22">
        <v>4066</v>
      </c>
      <c r="X40" s="22">
        <v>3781</v>
      </c>
      <c r="Y40" s="22">
        <v>285</v>
      </c>
      <c r="Z40" s="23">
        <v>7.5376884422110546</v>
      </c>
      <c r="AA40" s="20">
        <v>7557</v>
      </c>
    </row>
    <row r="41" spans="1:27" x14ac:dyDescent="0.25">
      <c r="A41" s="19" t="s">
        <v>66</v>
      </c>
      <c r="B41" s="15" t="s">
        <v>32</v>
      </c>
      <c r="C41" s="20">
        <v>26815593</v>
      </c>
      <c r="D41" s="20"/>
      <c r="E41" s="21">
        <v>28209827</v>
      </c>
      <c r="F41" s="22">
        <v>28209827</v>
      </c>
      <c r="G41" s="22">
        <v>31977</v>
      </c>
      <c r="H41" s="22">
        <v>123089</v>
      </c>
      <c r="I41" s="22">
        <v>1032621</v>
      </c>
      <c r="J41" s="22">
        <v>1187687</v>
      </c>
      <c r="K41" s="22">
        <v>3047636</v>
      </c>
      <c r="L41" s="22">
        <v>2229449</v>
      </c>
      <c r="M41" s="22">
        <v>1453137</v>
      </c>
      <c r="N41" s="22">
        <v>6730222</v>
      </c>
      <c r="O41" s="22"/>
      <c r="P41" s="22"/>
      <c r="Q41" s="22"/>
      <c r="R41" s="22"/>
      <c r="S41" s="22"/>
      <c r="T41" s="22"/>
      <c r="U41" s="22"/>
      <c r="V41" s="22"/>
      <c r="W41" s="22">
        <v>7917909</v>
      </c>
      <c r="X41" s="22">
        <v>10719788</v>
      </c>
      <c r="Y41" s="22">
        <v>-2801879</v>
      </c>
      <c r="Z41" s="23">
        <v>-26.137447867439167</v>
      </c>
      <c r="AA41" s="20">
        <v>28209827</v>
      </c>
    </row>
    <row r="42" spans="1:27" x14ac:dyDescent="0.25">
      <c r="A42" s="19" t="s">
        <v>67</v>
      </c>
      <c r="B42" s="15" t="s">
        <v>32</v>
      </c>
      <c r="C42" s="20">
        <v>24221798</v>
      </c>
      <c r="D42" s="20"/>
      <c r="E42" s="21">
        <v>23400000</v>
      </c>
      <c r="F42" s="22">
        <v>23400000</v>
      </c>
      <c r="G42" s="22"/>
      <c r="H42" s="22">
        <v>687876</v>
      </c>
      <c r="I42" s="22">
        <v>643250</v>
      </c>
      <c r="J42" s="22">
        <v>1331126</v>
      </c>
      <c r="K42" s="22">
        <v>2500506</v>
      </c>
      <c r="L42" s="22">
        <v>1816286</v>
      </c>
      <c r="M42" s="22">
        <v>3227374</v>
      </c>
      <c r="N42" s="22">
        <v>7544166</v>
      </c>
      <c r="O42" s="22"/>
      <c r="P42" s="22"/>
      <c r="Q42" s="22"/>
      <c r="R42" s="22"/>
      <c r="S42" s="22"/>
      <c r="T42" s="22"/>
      <c r="U42" s="22"/>
      <c r="V42" s="22"/>
      <c r="W42" s="22">
        <v>8875292</v>
      </c>
      <c r="X42" s="22">
        <v>9594000</v>
      </c>
      <c r="Y42" s="22">
        <v>-718708</v>
      </c>
      <c r="Z42" s="23">
        <v>-7.4912236814675834</v>
      </c>
      <c r="AA42" s="20">
        <v>23400000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338795</v>
      </c>
      <c r="H43" s="22">
        <v>-338795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166726060</v>
      </c>
      <c r="D44" s="20"/>
      <c r="E44" s="21">
        <v>90408969</v>
      </c>
      <c r="F44" s="22">
        <v>90408969</v>
      </c>
      <c r="G44" s="22">
        <v>1551366</v>
      </c>
      <c r="H44" s="22">
        <v>13144788</v>
      </c>
      <c r="I44" s="22">
        <v>15887844</v>
      </c>
      <c r="J44" s="22">
        <v>30583998</v>
      </c>
      <c r="K44" s="22">
        <v>10643270</v>
      </c>
      <c r="L44" s="22">
        <v>15101590</v>
      </c>
      <c r="M44" s="22">
        <v>12043466</v>
      </c>
      <c r="N44" s="22">
        <v>37788326</v>
      </c>
      <c r="O44" s="22"/>
      <c r="P44" s="22"/>
      <c r="Q44" s="22"/>
      <c r="R44" s="22"/>
      <c r="S44" s="22"/>
      <c r="T44" s="22"/>
      <c r="U44" s="22"/>
      <c r="V44" s="22"/>
      <c r="W44" s="22">
        <v>68372324</v>
      </c>
      <c r="X44" s="22">
        <v>54245533</v>
      </c>
      <c r="Y44" s="22">
        <v>14126791</v>
      </c>
      <c r="Z44" s="23">
        <v>26.042312092315512</v>
      </c>
      <c r="AA44" s="20">
        <v>90408969</v>
      </c>
    </row>
    <row r="45" spans="1:27" x14ac:dyDescent="0.25">
      <c r="A45" s="19" t="s">
        <v>70</v>
      </c>
      <c r="B45" s="15" t="s">
        <v>32</v>
      </c>
      <c r="C45" s="20">
        <v>2089960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651135237</v>
      </c>
      <c r="D47" s="29">
        <f t="shared" ref="D47:Y47" si="1">SUM(D34:D46)</f>
        <v>0</v>
      </c>
      <c r="E47" s="30">
        <f t="shared" si="1"/>
        <v>544839918</v>
      </c>
      <c r="F47" s="31">
        <f t="shared" si="1"/>
        <v>544839918</v>
      </c>
      <c r="G47" s="31">
        <f t="shared" si="1"/>
        <v>31445579</v>
      </c>
      <c r="H47" s="31">
        <f t="shared" si="1"/>
        <v>42814046</v>
      </c>
      <c r="I47" s="31">
        <f t="shared" si="1"/>
        <v>47466033</v>
      </c>
      <c r="J47" s="31">
        <f t="shared" si="1"/>
        <v>121725658</v>
      </c>
      <c r="K47" s="31">
        <f t="shared" si="1"/>
        <v>60206064</v>
      </c>
      <c r="L47" s="31">
        <f t="shared" si="1"/>
        <v>61636757</v>
      </c>
      <c r="M47" s="31">
        <f t="shared" si="1"/>
        <v>56412055</v>
      </c>
      <c r="N47" s="31">
        <f t="shared" si="1"/>
        <v>178254876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299980534</v>
      </c>
      <c r="X47" s="31">
        <f t="shared" si="1"/>
        <v>270291887</v>
      </c>
      <c r="Y47" s="31">
        <f t="shared" si="1"/>
        <v>29688647</v>
      </c>
      <c r="Z47" s="32">
        <f>+IF(X47&lt;&gt;0,+(Y47/X47)*100,0)</f>
        <v>10.983920875138956</v>
      </c>
      <c r="AA47" s="29">
        <f>SUM(AA34:AA46)</f>
        <v>544839918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18551241</v>
      </c>
      <c r="D48" s="39">
        <f t="shared" si="2"/>
        <v>0</v>
      </c>
      <c r="E48" s="40">
        <f t="shared" si="2"/>
        <v>205774914</v>
      </c>
      <c r="F48" s="41">
        <f t="shared" si="2"/>
        <v>205774914</v>
      </c>
      <c r="G48" s="41">
        <f t="shared" si="2"/>
        <v>87738217</v>
      </c>
      <c r="H48" s="41">
        <f t="shared" si="2"/>
        <v>1360078</v>
      </c>
      <c r="I48" s="41">
        <f t="shared" si="2"/>
        <v>-3650815</v>
      </c>
      <c r="J48" s="41">
        <f t="shared" si="2"/>
        <v>85447480</v>
      </c>
      <c r="K48" s="41">
        <f t="shared" si="2"/>
        <v>-16103207</v>
      </c>
      <c r="L48" s="41">
        <f t="shared" si="2"/>
        <v>-14730688</v>
      </c>
      <c r="M48" s="41">
        <f t="shared" si="2"/>
        <v>50130078</v>
      </c>
      <c r="N48" s="41">
        <f t="shared" si="2"/>
        <v>19296183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104743663</v>
      </c>
      <c r="X48" s="41">
        <f t="shared" si="2"/>
        <v>120578366</v>
      </c>
      <c r="Y48" s="41">
        <f t="shared" si="2"/>
        <v>-15834703</v>
      </c>
      <c r="Z48" s="42">
        <f>+IF(X48&lt;&gt;0,+(Y48/X48)*100,0)</f>
        <v>-13.13229190715688</v>
      </c>
      <c r="AA48" s="39">
        <f>+AA32-AA47</f>
        <v>205774914</v>
      </c>
    </row>
    <row r="49" spans="1:27" x14ac:dyDescent="0.25">
      <c r="A49" s="43" t="s">
        <v>74</v>
      </c>
      <c r="B49" s="15" t="s">
        <v>32</v>
      </c>
      <c r="C49" s="20">
        <v>25832954</v>
      </c>
      <c r="D49" s="20"/>
      <c r="E49" s="21">
        <v>30500000</v>
      </c>
      <c r="F49" s="22">
        <v>30500000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11285000</v>
      </c>
      <c r="Y49" s="22">
        <v>-11285000</v>
      </c>
      <c r="Z49" s="23">
        <v>-100</v>
      </c>
      <c r="AA49" s="20">
        <v>30500000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44384195</v>
      </c>
      <c r="D51" s="48">
        <f t="shared" si="3"/>
        <v>0</v>
      </c>
      <c r="E51" s="49">
        <f t="shared" si="3"/>
        <v>236274914</v>
      </c>
      <c r="F51" s="50">
        <f t="shared" si="3"/>
        <v>236274914</v>
      </c>
      <c r="G51" s="50">
        <f t="shared" si="3"/>
        <v>87738217</v>
      </c>
      <c r="H51" s="50">
        <f t="shared" si="3"/>
        <v>1360078</v>
      </c>
      <c r="I51" s="50">
        <f t="shared" si="3"/>
        <v>-3650815</v>
      </c>
      <c r="J51" s="50">
        <f t="shared" si="3"/>
        <v>85447480</v>
      </c>
      <c r="K51" s="50">
        <f t="shared" si="3"/>
        <v>-16103207</v>
      </c>
      <c r="L51" s="50">
        <f t="shared" si="3"/>
        <v>-14730688</v>
      </c>
      <c r="M51" s="50">
        <f t="shared" si="3"/>
        <v>50130078</v>
      </c>
      <c r="N51" s="50">
        <f t="shared" si="3"/>
        <v>19296183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104743663</v>
      </c>
      <c r="X51" s="50">
        <f t="shared" si="3"/>
        <v>131863366</v>
      </c>
      <c r="Y51" s="50">
        <f t="shared" si="3"/>
        <v>-27119703</v>
      </c>
      <c r="Z51" s="51">
        <f>+IF(X51&lt;&gt;0,+(Y51/X51)*100,0)</f>
        <v>-20.566518072957425</v>
      </c>
      <c r="AA51" s="48">
        <f>SUM(AA48:AA50)</f>
        <v>236274914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44384195</v>
      </c>
      <c r="D53" s="54">
        <f>+D51-D52</f>
        <v>0</v>
      </c>
      <c r="E53" s="55">
        <f t="shared" si="4"/>
        <v>236274914</v>
      </c>
      <c r="F53" s="56">
        <f t="shared" si="4"/>
        <v>236274914</v>
      </c>
      <c r="G53" s="56">
        <f t="shared" si="4"/>
        <v>87738217</v>
      </c>
      <c r="H53" s="56">
        <f t="shared" si="4"/>
        <v>1360078</v>
      </c>
      <c r="I53" s="56">
        <f t="shared" si="4"/>
        <v>-3650815</v>
      </c>
      <c r="J53" s="56">
        <f t="shared" si="4"/>
        <v>85447480</v>
      </c>
      <c r="K53" s="56">
        <f t="shared" si="4"/>
        <v>-16103207</v>
      </c>
      <c r="L53" s="56">
        <f t="shared" si="4"/>
        <v>-14730688</v>
      </c>
      <c r="M53" s="56">
        <f t="shared" si="4"/>
        <v>50130078</v>
      </c>
      <c r="N53" s="56">
        <f t="shared" si="4"/>
        <v>19296183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104743663</v>
      </c>
      <c r="X53" s="56">
        <f t="shared" si="4"/>
        <v>131863366</v>
      </c>
      <c r="Y53" s="56">
        <f t="shared" si="4"/>
        <v>-27119703</v>
      </c>
      <c r="Z53" s="57">
        <f>+IF(X53&lt;&gt;0,+(Y53/X53)*100,0)</f>
        <v>-20.566518072957425</v>
      </c>
      <c r="AA53" s="54">
        <f>+AA51-AA52</f>
        <v>236274914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44384195</v>
      </c>
      <c r="D56" s="48">
        <f>SUM(D53:D55)</f>
        <v>0</v>
      </c>
      <c r="E56" s="49">
        <f t="shared" si="5"/>
        <v>236274914</v>
      </c>
      <c r="F56" s="50">
        <f t="shared" si="5"/>
        <v>236274914</v>
      </c>
      <c r="G56" s="50">
        <f t="shared" si="5"/>
        <v>87738217</v>
      </c>
      <c r="H56" s="50">
        <f t="shared" si="5"/>
        <v>1360078</v>
      </c>
      <c r="I56" s="50">
        <f t="shared" si="5"/>
        <v>-3650815</v>
      </c>
      <c r="J56" s="50">
        <f t="shared" si="5"/>
        <v>85447480</v>
      </c>
      <c r="K56" s="50">
        <f t="shared" si="5"/>
        <v>-16103207</v>
      </c>
      <c r="L56" s="50">
        <f t="shared" si="5"/>
        <v>-14730688</v>
      </c>
      <c r="M56" s="50">
        <f t="shared" si="5"/>
        <v>50130078</v>
      </c>
      <c r="N56" s="50">
        <f t="shared" si="5"/>
        <v>19296183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104743663</v>
      </c>
      <c r="X56" s="50">
        <f t="shared" si="5"/>
        <v>131863366</v>
      </c>
      <c r="Y56" s="50">
        <f t="shared" si="5"/>
        <v>-27119703</v>
      </c>
      <c r="Z56" s="51">
        <f>+IF(X56&lt;&gt;0,+(Y56/X56)*100,0)</f>
        <v>-20.566518072957425</v>
      </c>
      <c r="AA56" s="48">
        <f>SUM(AA53:AA55)</f>
        <v>236274914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44384195</v>
      </c>
      <c r="D59" s="65">
        <f>SUM(D56:D58)</f>
        <v>0</v>
      </c>
      <c r="E59" s="66">
        <f t="shared" si="6"/>
        <v>236274914</v>
      </c>
      <c r="F59" s="67">
        <f t="shared" si="6"/>
        <v>236274914</v>
      </c>
      <c r="G59" s="67">
        <f t="shared" si="6"/>
        <v>87738217</v>
      </c>
      <c r="H59" s="67">
        <f t="shared" si="6"/>
        <v>1360078</v>
      </c>
      <c r="I59" s="67">
        <f t="shared" si="6"/>
        <v>-3650815</v>
      </c>
      <c r="J59" s="67">
        <f t="shared" si="6"/>
        <v>85447480</v>
      </c>
      <c r="K59" s="67">
        <f t="shared" si="6"/>
        <v>-16103207</v>
      </c>
      <c r="L59" s="67">
        <f t="shared" si="6"/>
        <v>-14730688</v>
      </c>
      <c r="M59" s="67">
        <f t="shared" si="6"/>
        <v>50130078</v>
      </c>
      <c r="N59" s="67">
        <f t="shared" si="6"/>
        <v>19296183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104743663</v>
      </c>
      <c r="X59" s="67">
        <f t="shared" si="6"/>
        <v>131863366</v>
      </c>
      <c r="Y59" s="67">
        <f t="shared" si="6"/>
        <v>-27119703</v>
      </c>
      <c r="Z59" s="68">
        <f>+IF(X59&lt;&gt;0,+(Y59/X59)*100,0)</f>
        <v>-20.566518072957425</v>
      </c>
      <c r="AA59" s="65">
        <f>SUM(AA56:AA58)</f>
        <v>236274914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330538630</v>
      </c>
      <c r="G9" s="22"/>
      <c r="H9" s="22">
        <v>25769106</v>
      </c>
      <c r="I9" s="22">
        <v>51542003</v>
      </c>
      <c r="J9" s="22">
        <v>77311109</v>
      </c>
      <c r="K9" s="22">
        <v>19787582</v>
      </c>
      <c r="L9" s="22">
        <v>25788189</v>
      </c>
      <c r="M9" s="22">
        <v>26174412</v>
      </c>
      <c r="N9" s="22">
        <v>71750183</v>
      </c>
      <c r="O9" s="22"/>
      <c r="P9" s="22"/>
      <c r="Q9" s="22"/>
      <c r="R9" s="22"/>
      <c r="S9" s="22"/>
      <c r="T9" s="22"/>
      <c r="U9" s="22"/>
      <c r="V9" s="22"/>
      <c r="W9" s="22">
        <v>149061292</v>
      </c>
      <c r="X9" s="22">
        <v>165269316</v>
      </c>
      <c r="Y9" s="22">
        <v>-16208024</v>
      </c>
      <c r="Z9" s="23">
        <v>-9.8070376233662149</v>
      </c>
      <c r="AA9" s="20">
        <v>330538630</v>
      </c>
    </row>
    <row r="10" spans="1:27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5000000</v>
      </c>
      <c r="G10" s="22"/>
      <c r="H10" s="22">
        <v>1024095</v>
      </c>
      <c r="I10" s="22">
        <v>1294822</v>
      </c>
      <c r="J10" s="22">
        <v>2318917</v>
      </c>
      <c r="K10" s="22">
        <v>985127</v>
      </c>
      <c r="L10" s="22">
        <v>1329833</v>
      </c>
      <c r="M10" s="22">
        <v>1350690</v>
      </c>
      <c r="N10" s="22">
        <v>3665650</v>
      </c>
      <c r="O10" s="22"/>
      <c r="P10" s="22"/>
      <c r="Q10" s="22"/>
      <c r="R10" s="22"/>
      <c r="S10" s="22"/>
      <c r="T10" s="22"/>
      <c r="U10" s="22"/>
      <c r="V10" s="22"/>
      <c r="W10" s="22">
        <v>5984567</v>
      </c>
      <c r="X10" s="22">
        <v>2500002</v>
      </c>
      <c r="Y10" s="22">
        <v>3484565</v>
      </c>
      <c r="Z10" s="23">
        <v>139.38248849400921</v>
      </c>
      <c r="AA10" s="20">
        <v>5000000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70591160</v>
      </c>
      <c r="G13" s="22"/>
      <c r="H13" s="22"/>
      <c r="I13" s="22"/>
      <c r="J13" s="22"/>
      <c r="K13" s="22"/>
      <c r="L13" s="22">
        <v>25680662</v>
      </c>
      <c r="M13" s="22"/>
      <c r="N13" s="22">
        <v>25680662</v>
      </c>
      <c r="O13" s="22"/>
      <c r="P13" s="22"/>
      <c r="Q13" s="22"/>
      <c r="R13" s="22"/>
      <c r="S13" s="22"/>
      <c r="T13" s="22"/>
      <c r="U13" s="22"/>
      <c r="V13" s="22"/>
      <c r="W13" s="22">
        <v>25680662</v>
      </c>
      <c r="X13" s="22">
        <v>35295582</v>
      </c>
      <c r="Y13" s="22">
        <v>-9614920</v>
      </c>
      <c r="Z13" s="23">
        <v>-27.241143098306186</v>
      </c>
      <c r="AA13" s="20">
        <v>70591160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5242870</v>
      </c>
      <c r="G17" s="22"/>
      <c r="H17" s="22">
        <v>418049</v>
      </c>
      <c r="I17" s="22">
        <v>831507</v>
      </c>
      <c r="J17" s="22">
        <v>1249556</v>
      </c>
      <c r="K17" s="22">
        <v>156935</v>
      </c>
      <c r="L17" s="22">
        <v>416290</v>
      </c>
      <c r="M17" s="22">
        <v>414531</v>
      </c>
      <c r="N17" s="22">
        <v>987756</v>
      </c>
      <c r="O17" s="22"/>
      <c r="P17" s="22"/>
      <c r="Q17" s="22"/>
      <c r="R17" s="22"/>
      <c r="S17" s="22"/>
      <c r="T17" s="22"/>
      <c r="U17" s="22"/>
      <c r="V17" s="22"/>
      <c r="W17" s="22">
        <v>2237312</v>
      </c>
      <c r="X17" s="22">
        <v>2621436</v>
      </c>
      <c r="Y17" s="22">
        <v>-384124</v>
      </c>
      <c r="Z17" s="23">
        <v>-14.653190083603032</v>
      </c>
      <c r="AA17" s="20">
        <v>5242870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498</v>
      </c>
      <c r="Y19" s="22">
        <v>-498</v>
      </c>
      <c r="Z19" s="23">
        <v>-100</v>
      </c>
      <c r="AA19" s="20">
        <v>1000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90101301</v>
      </c>
      <c r="D25" s="20"/>
      <c r="E25" s="21">
        <v>91754000</v>
      </c>
      <c r="F25" s="22">
        <v>91754000</v>
      </c>
      <c r="G25" s="22"/>
      <c r="H25" s="22">
        <v>38230848</v>
      </c>
      <c r="I25" s="22"/>
      <c r="J25" s="22">
        <v>38230848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38230848</v>
      </c>
      <c r="X25" s="22">
        <v>45877002</v>
      </c>
      <c r="Y25" s="22">
        <v>-7646154</v>
      </c>
      <c r="Z25" s="23">
        <v>-16.666638330028626</v>
      </c>
      <c r="AA25" s="20">
        <v>91754000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475508795</v>
      </c>
      <c r="D32" s="29">
        <f t="shared" ref="D32:Y32" si="0">SUM(D6:D31)</f>
        <v>0</v>
      </c>
      <c r="E32" s="30">
        <f t="shared" si="0"/>
        <v>503127660</v>
      </c>
      <c r="F32" s="31">
        <f t="shared" si="0"/>
        <v>503127660</v>
      </c>
      <c r="G32" s="31">
        <f t="shared" si="0"/>
        <v>0</v>
      </c>
      <c r="H32" s="31">
        <f t="shared" si="0"/>
        <v>65442098</v>
      </c>
      <c r="I32" s="31">
        <f t="shared" si="0"/>
        <v>53668332</v>
      </c>
      <c r="J32" s="31">
        <f t="shared" si="0"/>
        <v>119110430</v>
      </c>
      <c r="K32" s="31">
        <f t="shared" si="0"/>
        <v>20929644</v>
      </c>
      <c r="L32" s="31">
        <f t="shared" si="0"/>
        <v>53214974</v>
      </c>
      <c r="M32" s="31">
        <f t="shared" si="0"/>
        <v>27939633</v>
      </c>
      <c r="N32" s="31">
        <f t="shared" si="0"/>
        <v>102084251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221194681</v>
      </c>
      <c r="X32" s="31">
        <f t="shared" si="0"/>
        <v>251563836</v>
      </c>
      <c r="Y32" s="31">
        <f t="shared" si="0"/>
        <v>-30369155</v>
      </c>
      <c r="Z32" s="32">
        <f>+IF(X32&lt;&gt;0,+(Y32/X32)*100,0)</f>
        <v>-12.072146570383829</v>
      </c>
      <c r="AA32" s="29">
        <f>SUM(AA6:AA31)</f>
        <v>503127660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208787091</v>
      </c>
      <c r="D34" s="20"/>
      <c r="E34" s="21">
        <v>260976440</v>
      </c>
      <c r="F34" s="22">
        <v>260976440</v>
      </c>
      <c r="G34" s="22"/>
      <c r="H34" s="22">
        <v>11053253</v>
      </c>
      <c r="I34" s="22">
        <v>33269200</v>
      </c>
      <c r="J34" s="22">
        <v>44322453</v>
      </c>
      <c r="K34" s="22">
        <v>16398204</v>
      </c>
      <c r="L34" s="22">
        <v>21713792</v>
      </c>
      <c r="M34" s="22">
        <v>16636797</v>
      </c>
      <c r="N34" s="22">
        <v>54748793</v>
      </c>
      <c r="O34" s="22"/>
      <c r="P34" s="22"/>
      <c r="Q34" s="22"/>
      <c r="R34" s="22"/>
      <c r="S34" s="22"/>
      <c r="T34" s="22"/>
      <c r="U34" s="22"/>
      <c r="V34" s="22"/>
      <c r="W34" s="22">
        <v>99071246</v>
      </c>
      <c r="X34" s="22">
        <v>130488270</v>
      </c>
      <c r="Y34" s="22">
        <v>-31417024</v>
      </c>
      <c r="Z34" s="23">
        <v>-24.076512011386157</v>
      </c>
      <c r="AA34" s="20">
        <v>260976440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16099904</v>
      </c>
      <c r="D37" s="20"/>
      <c r="E37" s="21">
        <v>28223550</v>
      </c>
      <c r="F37" s="22">
        <v>28223550</v>
      </c>
      <c r="G37" s="22"/>
      <c r="H37" s="22">
        <v>1094180</v>
      </c>
      <c r="I37" s="22">
        <v>785712</v>
      </c>
      <c r="J37" s="22">
        <v>1879892</v>
      </c>
      <c r="K37" s="22">
        <v>369428</v>
      </c>
      <c r="L37" s="22">
        <v>718668</v>
      </c>
      <c r="M37" s="22">
        <v>383456</v>
      </c>
      <c r="N37" s="22">
        <v>1471552</v>
      </c>
      <c r="O37" s="22"/>
      <c r="P37" s="22"/>
      <c r="Q37" s="22"/>
      <c r="R37" s="22"/>
      <c r="S37" s="22"/>
      <c r="T37" s="22"/>
      <c r="U37" s="22"/>
      <c r="V37" s="22"/>
      <c r="W37" s="22">
        <v>3351444</v>
      </c>
      <c r="X37" s="22">
        <v>14111778</v>
      </c>
      <c r="Y37" s="22">
        <v>-10760334</v>
      </c>
      <c r="Z37" s="23">
        <v>-76.250731835492317</v>
      </c>
      <c r="AA37" s="20">
        <v>28223550</v>
      </c>
    </row>
    <row r="38" spans="1:27" x14ac:dyDescent="0.25">
      <c r="A38" s="19" t="s">
        <v>64</v>
      </c>
      <c r="B38" s="15" t="s">
        <v>32</v>
      </c>
      <c r="C38" s="20">
        <v>-40495274</v>
      </c>
      <c r="D38" s="20"/>
      <c r="E38" s="21">
        <v>96536010</v>
      </c>
      <c r="F38" s="22">
        <v>96536010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48268008</v>
      </c>
      <c r="Y38" s="22">
        <v>-48268008</v>
      </c>
      <c r="Z38" s="23">
        <v>-100</v>
      </c>
      <c r="AA38" s="20">
        <v>96536010</v>
      </c>
    </row>
    <row r="39" spans="1:27" x14ac:dyDescent="0.25">
      <c r="A39" s="19" t="s">
        <v>65</v>
      </c>
      <c r="B39" s="15" t="s">
        <v>32</v>
      </c>
      <c r="C39" s="20">
        <v>421357</v>
      </c>
      <c r="D39" s="20"/>
      <c r="E39" s="21">
        <v>500370</v>
      </c>
      <c r="F39" s="22">
        <v>500370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250188</v>
      </c>
      <c r="Y39" s="22">
        <v>-250188</v>
      </c>
      <c r="Z39" s="23">
        <v>-100</v>
      </c>
      <c r="AA39" s="20">
        <v>500370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2513095</v>
      </c>
      <c r="D41" s="20"/>
      <c r="E41" s="21">
        <v>22895060</v>
      </c>
      <c r="F41" s="22">
        <v>22895060</v>
      </c>
      <c r="G41" s="22"/>
      <c r="H41" s="22">
        <v>-207111</v>
      </c>
      <c r="I41" s="22">
        <v>524508</v>
      </c>
      <c r="J41" s="22">
        <v>317397</v>
      </c>
      <c r="K41" s="22">
        <v>62292</v>
      </c>
      <c r="L41" s="22">
        <v>37539</v>
      </c>
      <c r="M41" s="22">
        <v>83932</v>
      </c>
      <c r="N41" s="22">
        <v>183763</v>
      </c>
      <c r="O41" s="22"/>
      <c r="P41" s="22"/>
      <c r="Q41" s="22"/>
      <c r="R41" s="22"/>
      <c r="S41" s="22"/>
      <c r="T41" s="22"/>
      <c r="U41" s="22"/>
      <c r="V41" s="22"/>
      <c r="W41" s="22">
        <v>501160</v>
      </c>
      <c r="X41" s="22">
        <v>11447532</v>
      </c>
      <c r="Y41" s="22">
        <v>-10946372</v>
      </c>
      <c r="Z41" s="23">
        <v>-95.622113133206355</v>
      </c>
      <c r="AA41" s="20">
        <v>22895060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165400681</v>
      </c>
      <c r="D43" s="20"/>
      <c r="E43" s="21">
        <v>28835440</v>
      </c>
      <c r="F43" s="22">
        <v>28835440</v>
      </c>
      <c r="G43" s="22"/>
      <c r="H43" s="22">
        <v>2042245</v>
      </c>
      <c r="I43" s="22">
        <v>6719929</v>
      </c>
      <c r="J43" s="22">
        <v>8762174</v>
      </c>
      <c r="K43" s="22"/>
      <c r="L43" s="22">
        <v>2386277</v>
      </c>
      <c r="M43" s="22"/>
      <c r="N43" s="22">
        <v>2386277</v>
      </c>
      <c r="O43" s="22"/>
      <c r="P43" s="22"/>
      <c r="Q43" s="22"/>
      <c r="R43" s="22"/>
      <c r="S43" s="22"/>
      <c r="T43" s="22"/>
      <c r="U43" s="22"/>
      <c r="V43" s="22"/>
      <c r="W43" s="22">
        <v>11148451</v>
      </c>
      <c r="X43" s="22">
        <v>14417718</v>
      </c>
      <c r="Y43" s="22">
        <v>-3269267</v>
      </c>
      <c r="Z43" s="23">
        <v>-22.675342935685105</v>
      </c>
      <c r="AA43" s="20">
        <v>28835440</v>
      </c>
    </row>
    <row r="44" spans="1:27" x14ac:dyDescent="0.25">
      <c r="A44" s="19" t="s">
        <v>69</v>
      </c>
      <c r="B44" s="15" t="s">
        <v>32</v>
      </c>
      <c r="C44" s="20">
        <v>162182027</v>
      </c>
      <c r="D44" s="20"/>
      <c r="E44" s="21">
        <v>155873450</v>
      </c>
      <c r="F44" s="22">
        <v>155873450</v>
      </c>
      <c r="G44" s="22"/>
      <c r="H44" s="22">
        <v>13702131</v>
      </c>
      <c r="I44" s="22">
        <v>13984082</v>
      </c>
      <c r="J44" s="22">
        <v>27686213</v>
      </c>
      <c r="K44" s="22">
        <v>14607087</v>
      </c>
      <c r="L44" s="22">
        <v>6731892</v>
      </c>
      <c r="M44" s="22">
        <v>21894626</v>
      </c>
      <c r="N44" s="22">
        <v>43233605</v>
      </c>
      <c r="O44" s="22"/>
      <c r="P44" s="22"/>
      <c r="Q44" s="22"/>
      <c r="R44" s="22"/>
      <c r="S44" s="22"/>
      <c r="T44" s="22"/>
      <c r="U44" s="22"/>
      <c r="V44" s="22"/>
      <c r="W44" s="22">
        <v>70919818</v>
      </c>
      <c r="X44" s="22">
        <v>77936736</v>
      </c>
      <c r="Y44" s="22">
        <v>-7016918</v>
      </c>
      <c r="Z44" s="23">
        <v>-9.003351128279224</v>
      </c>
      <c r="AA44" s="20">
        <v>155873450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514908881</v>
      </c>
      <c r="D47" s="29">
        <f t="shared" ref="D47:Y47" si="1">SUM(D34:D46)</f>
        <v>0</v>
      </c>
      <c r="E47" s="30">
        <f t="shared" si="1"/>
        <v>593840320</v>
      </c>
      <c r="F47" s="31">
        <f t="shared" si="1"/>
        <v>593840320</v>
      </c>
      <c r="G47" s="31">
        <f t="shared" si="1"/>
        <v>0</v>
      </c>
      <c r="H47" s="31">
        <f t="shared" si="1"/>
        <v>27684698</v>
      </c>
      <c r="I47" s="31">
        <f t="shared" si="1"/>
        <v>55283431</v>
      </c>
      <c r="J47" s="31">
        <f t="shared" si="1"/>
        <v>82968129</v>
      </c>
      <c r="K47" s="31">
        <f t="shared" si="1"/>
        <v>31437011</v>
      </c>
      <c r="L47" s="31">
        <f t="shared" si="1"/>
        <v>31588168</v>
      </c>
      <c r="M47" s="31">
        <f t="shared" si="1"/>
        <v>38998811</v>
      </c>
      <c r="N47" s="31">
        <f t="shared" si="1"/>
        <v>102023990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184992119</v>
      </c>
      <c r="X47" s="31">
        <f t="shared" si="1"/>
        <v>296920230</v>
      </c>
      <c r="Y47" s="31">
        <f t="shared" si="1"/>
        <v>-111928111</v>
      </c>
      <c r="Z47" s="32">
        <f>+IF(X47&lt;&gt;0,+(Y47/X47)*100,0)</f>
        <v>-37.696357368442023</v>
      </c>
      <c r="AA47" s="29">
        <f>SUM(AA34:AA46)</f>
        <v>593840320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-39400086</v>
      </c>
      <c r="D48" s="39">
        <f t="shared" si="2"/>
        <v>0</v>
      </c>
      <c r="E48" s="40">
        <f t="shared" si="2"/>
        <v>-90712660</v>
      </c>
      <c r="F48" s="41">
        <f t="shared" si="2"/>
        <v>-90712660</v>
      </c>
      <c r="G48" s="41">
        <f t="shared" si="2"/>
        <v>0</v>
      </c>
      <c r="H48" s="41">
        <f t="shared" si="2"/>
        <v>37757400</v>
      </c>
      <c r="I48" s="41">
        <f t="shared" si="2"/>
        <v>-1615099</v>
      </c>
      <c r="J48" s="41">
        <f t="shared" si="2"/>
        <v>36142301</v>
      </c>
      <c r="K48" s="41">
        <f t="shared" si="2"/>
        <v>-10507367</v>
      </c>
      <c r="L48" s="41">
        <f t="shared" si="2"/>
        <v>21626806</v>
      </c>
      <c r="M48" s="41">
        <f t="shared" si="2"/>
        <v>-11059178</v>
      </c>
      <c r="N48" s="41">
        <f t="shared" si="2"/>
        <v>60261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36202562</v>
      </c>
      <c r="X48" s="41">
        <f t="shared" si="2"/>
        <v>-45356394</v>
      </c>
      <c r="Y48" s="41">
        <f t="shared" si="2"/>
        <v>81558956</v>
      </c>
      <c r="Z48" s="42">
        <f>+IF(X48&lt;&gt;0,+(Y48/X48)*100,0)</f>
        <v>-179.81798993985279</v>
      </c>
      <c r="AA48" s="39">
        <f>+AA32-AA47</f>
        <v>-90712660</v>
      </c>
    </row>
    <row r="49" spans="1:27" x14ac:dyDescent="0.25">
      <c r="A49" s="43" t="s">
        <v>74</v>
      </c>
      <c r="B49" s="15" t="s">
        <v>32</v>
      </c>
      <c r="C49" s="20">
        <v>15652170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-23747916</v>
      </c>
      <c r="D51" s="48">
        <f t="shared" si="3"/>
        <v>0</v>
      </c>
      <c r="E51" s="49">
        <f t="shared" si="3"/>
        <v>-90712660</v>
      </c>
      <c r="F51" s="50">
        <f t="shared" si="3"/>
        <v>-90712660</v>
      </c>
      <c r="G51" s="50">
        <f t="shared" si="3"/>
        <v>0</v>
      </c>
      <c r="H51" s="50">
        <f t="shared" si="3"/>
        <v>37757400</v>
      </c>
      <c r="I51" s="50">
        <f t="shared" si="3"/>
        <v>-1615099</v>
      </c>
      <c r="J51" s="50">
        <f t="shared" si="3"/>
        <v>36142301</v>
      </c>
      <c r="K51" s="50">
        <f t="shared" si="3"/>
        <v>-10507367</v>
      </c>
      <c r="L51" s="50">
        <f t="shared" si="3"/>
        <v>21626806</v>
      </c>
      <c r="M51" s="50">
        <f t="shared" si="3"/>
        <v>-11059178</v>
      </c>
      <c r="N51" s="50">
        <f t="shared" si="3"/>
        <v>60261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36202562</v>
      </c>
      <c r="X51" s="50">
        <f t="shared" si="3"/>
        <v>-45356394</v>
      </c>
      <c r="Y51" s="50">
        <f t="shared" si="3"/>
        <v>81558956</v>
      </c>
      <c r="Z51" s="51">
        <f>+IF(X51&lt;&gt;0,+(Y51/X51)*100,0)</f>
        <v>-179.81798993985279</v>
      </c>
      <c r="AA51" s="48">
        <f>SUM(AA48:AA50)</f>
        <v>-90712660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-23747916</v>
      </c>
      <c r="D53" s="54">
        <f>+D51-D52</f>
        <v>0</v>
      </c>
      <c r="E53" s="55">
        <f t="shared" si="4"/>
        <v>-90712660</v>
      </c>
      <c r="F53" s="56">
        <f t="shared" si="4"/>
        <v>-90712660</v>
      </c>
      <c r="G53" s="56">
        <f t="shared" si="4"/>
        <v>0</v>
      </c>
      <c r="H53" s="56">
        <f t="shared" si="4"/>
        <v>37757400</v>
      </c>
      <c r="I53" s="56">
        <f t="shared" si="4"/>
        <v>-1615099</v>
      </c>
      <c r="J53" s="56">
        <f t="shared" si="4"/>
        <v>36142301</v>
      </c>
      <c r="K53" s="56">
        <f t="shared" si="4"/>
        <v>-10507367</v>
      </c>
      <c r="L53" s="56">
        <f t="shared" si="4"/>
        <v>21626806</v>
      </c>
      <c r="M53" s="56">
        <f t="shared" si="4"/>
        <v>-11059178</v>
      </c>
      <c r="N53" s="56">
        <f t="shared" si="4"/>
        <v>60261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36202562</v>
      </c>
      <c r="X53" s="56">
        <f t="shared" si="4"/>
        <v>-45356394</v>
      </c>
      <c r="Y53" s="56">
        <f t="shared" si="4"/>
        <v>81558956</v>
      </c>
      <c r="Z53" s="57">
        <f>+IF(X53&lt;&gt;0,+(Y53/X53)*100,0)</f>
        <v>-179.81798993985279</v>
      </c>
      <c r="AA53" s="54">
        <f>+AA51-AA52</f>
        <v>-90712660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-23747916</v>
      </c>
      <c r="D56" s="48">
        <f>SUM(D53:D55)</f>
        <v>0</v>
      </c>
      <c r="E56" s="49">
        <f t="shared" si="5"/>
        <v>-90712660</v>
      </c>
      <c r="F56" s="50">
        <f t="shared" si="5"/>
        <v>-90712660</v>
      </c>
      <c r="G56" s="50">
        <f t="shared" si="5"/>
        <v>0</v>
      </c>
      <c r="H56" s="50">
        <f t="shared" si="5"/>
        <v>37757400</v>
      </c>
      <c r="I56" s="50">
        <f t="shared" si="5"/>
        <v>-1615099</v>
      </c>
      <c r="J56" s="50">
        <f t="shared" si="5"/>
        <v>36142301</v>
      </c>
      <c r="K56" s="50">
        <f t="shared" si="5"/>
        <v>-10507367</v>
      </c>
      <c r="L56" s="50">
        <f t="shared" si="5"/>
        <v>21626806</v>
      </c>
      <c r="M56" s="50">
        <f t="shared" si="5"/>
        <v>-11059178</v>
      </c>
      <c r="N56" s="50">
        <f t="shared" si="5"/>
        <v>60261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36202562</v>
      </c>
      <c r="X56" s="50">
        <f t="shared" si="5"/>
        <v>-45356394</v>
      </c>
      <c r="Y56" s="50">
        <f t="shared" si="5"/>
        <v>81558956</v>
      </c>
      <c r="Z56" s="51">
        <f>+IF(X56&lt;&gt;0,+(Y56/X56)*100,0)</f>
        <v>-179.81798993985279</v>
      </c>
      <c r="AA56" s="48">
        <f>SUM(AA53:AA55)</f>
        <v>-90712660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-23747916</v>
      </c>
      <c r="D59" s="65">
        <f>SUM(D56:D58)</f>
        <v>0</v>
      </c>
      <c r="E59" s="66">
        <f t="shared" si="6"/>
        <v>-90712660</v>
      </c>
      <c r="F59" s="67">
        <f t="shared" si="6"/>
        <v>-90712660</v>
      </c>
      <c r="G59" s="67">
        <f t="shared" si="6"/>
        <v>0</v>
      </c>
      <c r="H59" s="67">
        <f t="shared" si="6"/>
        <v>37757400</v>
      </c>
      <c r="I59" s="67">
        <f t="shared" si="6"/>
        <v>-1615099</v>
      </c>
      <c r="J59" s="67">
        <f t="shared" si="6"/>
        <v>36142301</v>
      </c>
      <c r="K59" s="67">
        <f t="shared" si="6"/>
        <v>-10507367</v>
      </c>
      <c r="L59" s="67">
        <f t="shared" si="6"/>
        <v>21626806</v>
      </c>
      <c r="M59" s="67">
        <f t="shared" si="6"/>
        <v>-11059178</v>
      </c>
      <c r="N59" s="67">
        <f t="shared" si="6"/>
        <v>60261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36202562</v>
      </c>
      <c r="X59" s="67">
        <f t="shared" si="6"/>
        <v>-45356394</v>
      </c>
      <c r="Y59" s="67">
        <f t="shared" si="6"/>
        <v>81558956</v>
      </c>
      <c r="Z59" s="68">
        <f>+IF(X59&lt;&gt;0,+(Y59/X59)*100,0)</f>
        <v>-179.81798993985279</v>
      </c>
      <c r="AA59" s="65">
        <f>SUM(AA56:AA58)</f>
        <v>-90712660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181028114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>
        <v>15735970</v>
      </c>
      <c r="L9" s="22">
        <v>16071516</v>
      </c>
      <c r="M9" s="22">
        <v>15762900</v>
      </c>
      <c r="N9" s="22">
        <v>47570386</v>
      </c>
      <c r="O9" s="22"/>
      <c r="P9" s="22"/>
      <c r="Q9" s="22"/>
      <c r="R9" s="22"/>
      <c r="S9" s="22"/>
      <c r="T9" s="22"/>
      <c r="U9" s="22"/>
      <c r="V9" s="22"/>
      <c r="W9" s="22">
        <v>95050855</v>
      </c>
      <c r="X9" s="22">
        <v>98855196</v>
      </c>
      <c r="Y9" s="22">
        <v>-3804341</v>
      </c>
      <c r="Z9" s="23">
        <v>-3.8483976097725812</v>
      </c>
      <c r="AA9" s="20">
        <v>197710430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>
        <v>4353658</v>
      </c>
      <c r="L13" s="22">
        <v>4643778</v>
      </c>
      <c r="M13" s="22">
        <v>4405055</v>
      </c>
      <c r="N13" s="22">
        <v>13402491</v>
      </c>
      <c r="O13" s="22"/>
      <c r="P13" s="22"/>
      <c r="Q13" s="22"/>
      <c r="R13" s="22"/>
      <c r="S13" s="22"/>
      <c r="T13" s="22"/>
      <c r="U13" s="22"/>
      <c r="V13" s="22"/>
      <c r="W13" s="22">
        <v>26475892</v>
      </c>
      <c r="X13" s="22">
        <v>20875668</v>
      </c>
      <c r="Y13" s="22">
        <v>5600224</v>
      </c>
      <c r="Z13" s="23">
        <v>26.826561909300338</v>
      </c>
      <c r="AA13" s="20">
        <v>41751336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287399826</v>
      </c>
      <c r="D25" s="20"/>
      <c r="E25" s="21">
        <v>308525290</v>
      </c>
      <c r="F25" s="22">
        <v>308525290</v>
      </c>
      <c r="G25" s="22">
        <v>128552250</v>
      </c>
      <c r="H25" s="22"/>
      <c r="I25" s="22"/>
      <c r="J25" s="22">
        <v>128552250</v>
      </c>
      <c r="K25" s="22"/>
      <c r="L25" s="22"/>
      <c r="M25" s="22">
        <v>102853690</v>
      </c>
      <c r="N25" s="22">
        <v>102853690</v>
      </c>
      <c r="O25" s="22"/>
      <c r="P25" s="22"/>
      <c r="Q25" s="22"/>
      <c r="R25" s="22"/>
      <c r="S25" s="22"/>
      <c r="T25" s="22"/>
      <c r="U25" s="22"/>
      <c r="V25" s="22"/>
      <c r="W25" s="22">
        <v>231405940</v>
      </c>
      <c r="X25" s="22">
        <v>154262640</v>
      </c>
      <c r="Y25" s="22">
        <v>77143300</v>
      </c>
      <c r="Z25" s="23">
        <v>50.007765976259712</v>
      </c>
      <c r="AA25" s="20">
        <v>308525290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516221545</v>
      </c>
      <c r="D32" s="29">
        <f t="shared" ref="D32:Y32" si="0">SUM(D6:D31)</f>
        <v>0</v>
      </c>
      <c r="E32" s="30">
        <f t="shared" si="0"/>
        <v>547987056</v>
      </c>
      <c r="F32" s="31">
        <f t="shared" si="0"/>
        <v>547987056</v>
      </c>
      <c r="G32" s="31">
        <f t="shared" si="0"/>
        <v>148509220</v>
      </c>
      <c r="H32" s="31">
        <f t="shared" si="0"/>
        <v>20143387</v>
      </c>
      <c r="I32" s="31">
        <f t="shared" si="0"/>
        <v>20453513</v>
      </c>
      <c r="J32" s="31">
        <f t="shared" si="0"/>
        <v>189106120</v>
      </c>
      <c r="K32" s="31">
        <f t="shared" si="0"/>
        <v>20089628</v>
      </c>
      <c r="L32" s="31">
        <f t="shared" si="0"/>
        <v>20715294</v>
      </c>
      <c r="M32" s="31">
        <f t="shared" si="0"/>
        <v>123021645</v>
      </c>
      <c r="N32" s="31">
        <f t="shared" si="0"/>
        <v>163826567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352932687</v>
      </c>
      <c r="X32" s="31">
        <f t="shared" si="0"/>
        <v>273993504</v>
      </c>
      <c r="Y32" s="31">
        <f t="shared" si="0"/>
        <v>78939183</v>
      </c>
      <c r="Z32" s="32">
        <f>+IF(X32&lt;&gt;0,+(Y32/X32)*100,0)</f>
        <v>28.810603845556866</v>
      </c>
      <c r="AA32" s="29">
        <f>SUM(AA6:AA31)</f>
        <v>547987056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250622743</v>
      </c>
      <c r="D34" s="20"/>
      <c r="E34" s="21">
        <v>215268416</v>
      </c>
      <c r="F34" s="22">
        <v>215268416</v>
      </c>
      <c r="G34" s="22">
        <v>20149564</v>
      </c>
      <c r="H34" s="22">
        <v>22386581</v>
      </c>
      <c r="I34" s="22">
        <v>23334031</v>
      </c>
      <c r="J34" s="22">
        <v>65870176</v>
      </c>
      <c r="K34" s="22">
        <v>21637047</v>
      </c>
      <c r="L34" s="22">
        <v>21300088</v>
      </c>
      <c r="M34" s="22">
        <v>19157885</v>
      </c>
      <c r="N34" s="22">
        <v>62095020</v>
      </c>
      <c r="O34" s="22"/>
      <c r="P34" s="22"/>
      <c r="Q34" s="22"/>
      <c r="R34" s="22"/>
      <c r="S34" s="22"/>
      <c r="T34" s="22"/>
      <c r="U34" s="22"/>
      <c r="V34" s="22"/>
      <c r="W34" s="22">
        <v>127965196</v>
      </c>
      <c r="X34" s="22">
        <v>107634534</v>
      </c>
      <c r="Y34" s="22">
        <v>20330662</v>
      </c>
      <c r="Z34" s="23">
        <v>18.888605027081738</v>
      </c>
      <c r="AA34" s="20">
        <v>215268416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4639159</v>
      </c>
      <c r="D37" s="20"/>
      <c r="E37" s="21">
        <v>7966807</v>
      </c>
      <c r="F37" s="22">
        <v>7966807</v>
      </c>
      <c r="G37" s="22">
        <v>103200</v>
      </c>
      <c r="H37" s="22">
        <v>436760</v>
      </c>
      <c r="I37" s="22">
        <v>1677581</v>
      </c>
      <c r="J37" s="22">
        <v>2217541</v>
      </c>
      <c r="K37" s="22">
        <v>139106</v>
      </c>
      <c r="L37" s="22">
        <v>214755</v>
      </c>
      <c r="M37" s="22">
        <v>73468</v>
      </c>
      <c r="N37" s="22">
        <v>427329</v>
      </c>
      <c r="O37" s="22"/>
      <c r="P37" s="22"/>
      <c r="Q37" s="22"/>
      <c r="R37" s="22"/>
      <c r="S37" s="22"/>
      <c r="T37" s="22"/>
      <c r="U37" s="22"/>
      <c r="V37" s="22"/>
      <c r="W37" s="22">
        <v>2644870</v>
      </c>
      <c r="X37" s="22">
        <v>3983448</v>
      </c>
      <c r="Y37" s="22">
        <v>-1338578</v>
      </c>
      <c r="Z37" s="23">
        <v>-33.603501288331117</v>
      </c>
      <c r="AA37" s="20">
        <v>7966807</v>
      </c>
    </row>
    <row r="38" spans="1:27" x14ac:dyDescent="0.25">
      <c r="A38" s="19" t="s">
        <v>64</v>
      </c>
      <c r="B38" s="15" t="s">
        <v>32</v>
      </c>
      <c r="C38" s="20">
        <v>23343255</v>
      </c>
      <c r="D38" s="20"/>
      <c r="E38" s="21">
        <v>86056501</v>
      </c>
      <c r="F38" s="22">
        <v>86056501</v>
      </c>
      <c r="G38" s="22">
        <v>7171375</v>
      </c>
      <c r="H38" s="22">
        <v>7171375</v>
      </c>
      <c r="I38" s="22">
        <v>7171375</v>
      </c>
      <c r="J38" s="22">
        <v>21514125</v>
      </c>
      <c r="K38" s="22">
        <v>7171375</v>
      </c>
      <c r="L38" s="22">
        <v>7171375</v>
      </c>
      <c r="M38" s="22">
        <v>7171375</v>
      </c>
      <c r="N38" s="22">
        <v>21514125</v>
      </c>
      <c r="O38" s="22"/>
      <c r="P38" s="22"/>
      <c r="Q38" s="22"/>
      <c r="R38" s="22"/>
      <c r="S38" s="22"/>
      <c r="T38" s="22"/>
      <c r="U38" s="22"/>
      <c r="V38" s="22"/>
      <c r="W38" s="22">
        <v>43028250</v>
      </c>
      <c r="X38" s="22">
        <v>43028256</v>
      </c>
      <c r="Y38" s="22">
        <v>-6</v>
      </c>
      <c r="Z38" s="23"/>
      <c r="AA38" s="20">
        <v>86056501</v>
      </c>
    </row>
    <row r="39" spans="1:27" x14ac:dyDescent="0.25">
      <c r="A39" s="19" t="s">
        <v>65</v>
      </c>
      <c r="B39" s="15" t="s">
        <v>32</v>
      </c>
      <c r="C39" s="20">
        <v>7739860</v>
      </c>
      <c r="D39" s="20"/>
      <c r="E39" s="21">
        <v>5091849</v>
      </c>
      <c r="F39" s="22">
        <v>5091849</v>
      </c>
      <c r="G39" s="22"/>
      <c r="H39" s="22"/>
      <c r="I39" s="22">
        <v>1934965</v>
      </c>
      <c r="J39" s="22">
        <v>1934965</v>
      </c>
      <c r="K39" s="22">
        <v>644988</v>
      </c>
      <c r="L39" s="22">
        <v>644988</v>
      </c>
      <c r="M39" s="22">
        <v>644988</v>
      </c>
      <c r="N39" s="22">
        <v>1934964</v>
      </c>
      <c r="O39" s="22"/>
      <c r="P39" s="22"/>
      <c r="Q39" s="22"/>
      <c r="R39" s="22"/>
      <c r="S39" s="22"/>
      <c r="T39" s="22"/>
      <c r="U39" s="22"/>
      <c r="V39" s="22"/>
      <c r="W39" s="22">
        <v>3869929</v>
      </c>
      <c r="X39" s="22">
        <v>2545926</v>
      </c>
      <c r="Y39" s="22">
        <v>1324003</v>
      </c>
      <c r="Z39" s="23">
        <v>52.004771544813167</v>
      </c>
      <c r="AA39" s="20">
        <v>5091849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90102529</v>
      </c>
      <c r="D41" s="20"/>
      <c r="E41" s="21">
        <v>16192143</v>
      </c>
      <c r="F41" s="22">
        <v>16192143</v>
      </c>
      <c r="G41" s="22"/>
      <c r="H41" s="22"/>
      <c r="I41" s="22">
        <v>824123</v>
      </c>
      <c r="J41" s="22">
        <v>824123</v>
      </c>
      <c r="K41" s="22">
        <v>5398928</v>
      </c>
      <c r="L41" s="22">
        <v>3891122</v>
      </c>
      <c r="M41" s="22">
        <v>2686457</v>
      </c>
      <c r="N41" s="22">
        <v>11976507</v>
      </c>
      <c r="O41" s="22"/>
      <c r="P41" s="22"/>
      <c r="Q41" s="22"/>
      <c r="R41" s="22"/>
      <c r="S41" s="22"/>
      <c r="T41" s="22"/>
      <c r="U41" s="22"/>
      <c r="V41" s="22"/>
      <c r="W41" s="22">
        <v>12800630</v>
      </c>
      <c r="X41" s="22">
        <v>8096106</v>
      </c>
      <c r="Y41" s="22">
        <v>4704524</v>
      </c>
      <c r="Z41" s="23">
        <v>58.108478322788756</v>
      </c>
      <c r="AA41" s="20">
        <v>16192143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22072353</v>
      </c>
      <c r="D43" s="20"/>
      <c r="E43" s="21"/>
      <c r="F43" s="22"/>
      <c r="G43" s="22">
        <v>7348538</v>
      </c>
      <c r="H43" s="22">
        <v>521505</v>
      </c>
      <c r="I43" s="22">
        <v>749037</v>
      </c>
      <c r="J43" s="22">
        <v>8619080</v>
      </c>
      <c r="K43" s="22">
        <v>600248</v>
      </c>
      <c r="L43" s="22">
        <v>646796</v>
      </c>
      <c r="M43" s="22">
        <v>543554</v>
      </c>
      <c r="N43" s="22">
        <v>1790598</v>
      </c>
      <c r="O43" s="22"/>
      <c r="P43" s="22"/>
      <c r="Q43" s="22"/>
      <c r="R43" s="22"/>
      <c r="S43" s="22"/>
      <c r="T43" s="22"/>
      <c r="U43" s="22"/>
      <c r="V43" s="22"/>
      <c r="W43" s="22">
        <v>10409678</v>
      </c>
      <c r="X43" s="22"/>
      <c r="Y43" s="22">
        <v>10409678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12948233</v>
      </c>
      <c r="D44" s="20"/>
      <c r="E44" s="21">
        <v>14249812</v>
      </c>
      <c r="F44" s="22">
        <v>14249812</v>
      </c>
      <c r="G44" s="22">
        <v>159482</v>
      </c>
      <c r="H44" s="22">
        <v>192722</v>
      </c>
      <c r="I44" s="22">
        <v>147931</v>
      </c>
      <c r="J44" s="22">
        <v>500135</v>
      </c>
      <c r="K44" s="22">
        <v>281927</v>
      </c>
      <c r="L44" s="22">
        <v>182004</v>
      </c>
      <c r="M44" s="22">
        <v>160350</v>
      </c>
      <c r="N44" s="22">
        <v>624281</v>
      </c>
      <c r="O44" s="22"/>
      <c r="P44" s="22"/>
      <c r="Q44" s="22"/>
      <c r="R44" s="22"/>
      <c r="S44" s="22"/>
      <c r="T44" s="22"/>
      <c r="U44" s="22"/>
      <c r="V44" s="22"/>
      <c r="W44" s="22">
        <v>1124416</v>
      </c>
      <c r="X44" s="22">
        <v>7125054</v>
      </c>
      <c r="Y44" s="22">
        <v>-6000638</v>
      </c>
      <c r="Z44" s="23">
        <v>-84.218842411580326</v>
      </c>
      <c r="AA44" s="20">
        <v>14249812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411468132</v>
      </c>
      <c r="D47" s="29">
        <f t="shared" ref="D47:Y47" si="1">SUM(D34:D46)</f>
        <v>0</v>
      </c>
      <c r="E47" s="30">
        <f t="shared" si="1"/>
        <v>344825528</v>
      </c>
      <c r="F47" s="31">
        <f t="shared" si="1"/>
        <v>344825528</v>
      </c>
      <c r="G47" s="31">
        <f t="shared" si="1"/>
        <v>34932159</v>
      </c>
      <c r="H47" s="31">
        <f t="shared" si="1"/>
        <v>30708943</v>
      </c>
      <c r="I47" s="31">
        <f t="shared" si="1"/>
        <v>35839043</v>
      </c>
      <c r="J47" s="31">
        <f t="shared" si="1"/>
        <v>101480145</v>
      </c>
      <c r="K47" s="31">
        <f t="shared" si="1"/>
        <v>35873619</v>
      </c>
      <c r="L47" s="31">
        <f t="shared" si="1"/>
        <v>34051128</v>
      </c>
      <c r="M47" s="31">
        <f t="shared" si="1"/>
        <v>30438077</v>
      </c>
      <c r="N47" s="31">
        <f t="shared" si="1"/>
        <v>100362824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201842969</v>
      </c>
      <c r="X47" s="31">
        <f t="shared" si="1"/>
        <v>172413324</v>
      </c>
      <c r="Y47" s="31">
        <f t="shared" si="1"/>
        <v>29429645</v>
      </c>
      <c r="Z47" s="32">
        <f>+IF(X47&lt;&gt;0,+(Y47/X47)*100,0)</f>
        <v>17.069240541989668</v>
      </c>
      <c r="AA47" s="29">
        <f>SUM(AA34:AA46)</f>
        <v>344825528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104753413</v>
      </c>
      <c r="D48" s="39">
        <f t="shared" si="2"/>
        <v>0</v>
      </c>
      <c r="E48" s="40">
        <f t="shared" si="2"/>
        <v>203161528</v>
      </c>
      <c r="F48" s="41">
        <f t="shared" si="2"/>
        <v>203161528</v>
      </c>
      <c r="G48" s="41">
        <f t="shared" si="2"/>
        <v>113577061</v>
      </c>
      <c r="H48" s="41">
        <f t="shared" si="2"/>
        <v>-10565556</v>
      </c>
      <c r="I48" s="41">
        <f t="shared" si="2"/>
        <v>-15385530</v>
      </c>
      <c r="J48" s="41">
        <f t="shared" si="2"/>
        <v>87625975</v>
      </c>
      <c r="K48" s="41">
        <f t="shared" si="2"/>
        <v>-15783991</v>
      </c>
      <c r="L48" s="41">
        <f t="shared" si="2"/>
        <v>-13335834</v>
      </c>
      <c r="M48" s="41">
        <f t="shared" si="2"/>
        <v>92583568</v>
      </c>
      <c r="N48" s="41">
        <f t="shared" si="2"/>
        <v>63463743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151089718</v>
      </c>
      <c r="X48" s="41">
        <f t="shared" si="2"/>
        <v>101580180</v>
      </c>
      <c r="Y48" s="41">
        <f t="shared" si="2"/>
        <v>49509538</v>
      </c>
      <c r="Z48" s="42">
        <f>+IF(X48&lt;&gt;0,+(Y48/X48)*100,0)</f>
        <v>48.739368250774909</v>
      </c>
      <c r="AA48" s="39">
        <f>+AA32-AA47</f>
        <v>203161528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104753413</v>
      </c>
      <c r="D51" s="48">
        <f t="shared" si="3"/>
        <v>0</v>
      </c>
      <c r="E51" s="49">
        <f t="shared" si="3"/>
        <v>203161528</v>
      </c>
      <c r="F51" s="50">
        <f t="shared" si="3"/>
        <v>203161528</v>
      </c>
      <c r="G51" s="50">
        <f t="shared" si="3"/>
        <v>113577061</v>
      </c>
      <c r="H51" s="50">
        <f t="shared" si="3"/>
        <v>-10565556</v>
      </c>
      <c r="I51" s="50">
        <f t="shared" si="3"/>
        <v>-15385530</v>
      </c>
      <c r="J51" s="50">
        <f t="shared" si="3"/>
        <v>87625975</v>
      </c>
      <c r="K51" s="50">
        <f t="shared" si="3"/>
        <v>-15783991</v>
      </c>
      <c r="L51" s="50">
        <f t="shared" si="3"/>
        <v>-13335834</v>
      </c>
      <c r="M51" s="50">
        <f t="shared" si="3"/>
        <v>92583568</v>
      </c>
      <c r="N51" s="50">
        <f t="shared" si="3"/>
        <v>63463743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151089718</v>
      </c>
      <c r="X51" s="50">
        <f t="shared" si="3"/>
        <v>101580180</v>
      </c>
      <c r="Y51" s="50">
        <f t="shared" si="3"/>
        <v>49509538</v>
      </c>
      <c r="Z51" s="51">
        <f>+IF(X51&lt;&gt;0,+(Y51/X51)*100,0)</f>
        <v>48.739368250774909</v>
      </c>
      <c r="AA51" s="48">
        <f>SUM(AA48:AA50)</f>
        <v>203161528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104753413</v>
      </c>
      <c r="D53" s="54">
        <f>+D51-D52</f>
        <v>0</v>
      </c>
      <c r="E53" s="55">
        <f t="shared" si="4"/>
        <v>203161528</v>
      </c>
      <c r="F53" s="56">
        <f t="shared" si="4"/>
        <v>203161528</v>
      </c>
      <c r="G53" s="56">
        <f t="shared" si="4"/>
        <v>113577061</v>
      </c>
      <c r="H53" s="56">
        <f t="shared" si="4"/>
        <v>-10565556</v>
      </c>
      <c r="I53" s="56">
        <f t="shared" si="4"/>
        <v>-15385530</v>
      </c>
      <c r="J53" s="56">
        <f t="shared" si="4"/>
        <v>87625975</v>
      </c>
      <c r="K53" s="56">
        <f t="shared" si="4"/>
        <v>-15783991</v>
      </c>
      <c r="L53" s="56">
        <f t="shared" si="4"/>
        <v>-13335834</v>
      </c>
      <c r="M53" s="56">
        <f t="shared" si="4"/>
        <v>92583568</v>
      </c>
      <c r="N53" s="56">
        <f t="shared" si="4"/>
        <v>63463743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151089718</v>
      </c>
      <c r="X53" s="56">
        <f t="shared" si="4"/>
        <v>101580180</v>
      </c>
      <c r="Y53" s="56">
        <f t="shared" si="4"/>
        <v>49509538</v>
      </c>
      <c r="Z53" s="57">
        <f>+IF(X53&lt;&gt;0,+(Y53/X53)*100,0)</f>
        <v>48.739368250774909</v>
      </c>
      <c r="AA53" s="54">
        <f>+AA51-AA52</f>
        <v>203161528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104753413</v>
      </c>
      <c r="D56" s="48">
        <f>SUM(D53:D55)</f>
        <v>0</v>
      </c>
      <c r="E56" s="49">
        <f t="shared" si="5"/>
        <v>203161528</v>
      </c>
      <c r="F56" s="50">
        <f t="shared" si="5"/>
        <v>203161528</v>
      </c>
      <c r="G56" s="50">
        <f t="shared" si="5"/>
        <v>113577061</v>
      </c>
      <c r="H56" s="50">
        <f t="shared" si="5"/>
        <v>-10565556</v>
      </c>
      <c r="I56" s="50">
        <f t="shared" si="5"/>
        <v>-15385530</v>
      </c>
      <c r="J56" s="50">
        <f t="shared" si="5"/>
        <v>87625975</v>
      </c>
      <c r="K56" s="50">
        <f t="shared" si="5"/>
        <v>-15783991</v>
      </c>
      <c r="L56" s="50">
        <f t="shared" si="5"/>
        <v>-13335834</v>
      </c>
      <c r="M56" s="50">
        <f t="shared" si="5"/>
        <v>92583568</v>
      </c>
      <c r="N56" s="50">
        <f t="shared" si="5"/>
        <v>63463743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151089718</v>
      </c>
      <c r="X56" s="50">
        <f t="shared" si="5"/>
        <v>101580180</v>
      </c>
      <c r="Y56" s="50">
        <f t="shared" si="5"/>
        <v>49509538</v>
      </c>
      <c r="Z56" s="51">
        <f>+IF(X56&lt;&gt;0,+(Y56/X56)*100,0)</f>
        <v>48.739368250774909</v>
      </c>
      <c r="AA56" s="48">
        <f>SUM(AA53:AA55)</f>
        <v>203161528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104753413</v>
      </c>
      <c r="D59" s="65">
        <f>SUM(D56:D58)</f>
        <v>0</v>
      </c>
      <c r="E59" s="66">
        <f t="shared" si="6"/>
        <v>203161528</v>
      </c>
      <c r="F59" s="67">
        <f t="shared" si="6"/>
        <v>203161528</v>
      </c>
      <c r="G59" s="67">
        <f t="shared" si="6"/>
        <v>113577061</v>
      </c>
      <c r="H59" s="67">
        <f t="shared" si="6"/>
        <v>-10565556</v>
      </c>
      <c r="I59" s="67">
        <f t="shared" si="6"/>
        <v>-15385530</v>
      </c>
      <c r="J59" s="67">
        <f t="shared" si="6"/>
        <v>87625975</v>
      </c>
      <c r="K59" s="67">
        <f t="shared" si="6"/>
        <v>-15783991</v>
      </c>
      <c r="L59" s="67">
        <f t="shared" si="6"/>
        <v>-13335834</v>
      </c>
      <c r="M59" s="67">
        <f t="shared" si="6"/>
        <v>92583568</v>
      </c>
      <c r="N59" s="67">
        <f t="shared" si="6"/>
        <v>63463743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151089718</v>
      </c>
      <c r="X59" s="67">
        <f t="shared" si="6"/>
        <v>101580180</v>
      </c>
      <c r="Y59" s="67">
        <f t="shared" si="6"/>
        <v>49509538</v>
      </c>
      <c r="Z59" s="68">
        <f>+IF(X59&lt;&gt;0,+(Y59/X59)*100,0)</f>
        <v>48.739368250774909</v>
      </c>
      <c r="AA59" s="65">
        <f>SUM(AA56:AA58)</f>
        <v>203161528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1712004241</v>
      </c>
      <c r="G9" s="22">
        <v>126974706</v>
      </c>
      <c r="H9" s="22">
        <v>123285742</v>
      </c>
      <c r="I9" s="22">
        <v>121575737</v>
      </c>
      <c r="J9" s="22">
        <v>371836185</v>
      </c>
      <c r="K9" s="22">
        <v>120811936</v>
      </c>
      <c r="L9" s="22">
        <v>104779280</v>
      </c>
      <c r="M9" s="22">
        <v>124710217</v>
      </c>
      <c r="N9" s="22">
        <v>350301433</v>
      </c>
      <c r="O9" s="22"/>
      <c r="P9" s="22"/>
      <c r="Q9" s="22"/>
      <c r="R9" s="22"/>
      <c r="S9" s="22"/>
      <c r="T9" s="22"/>
      <c r="U9" s="22"/>
      <c r="V9" s="22"/>
      <c r="W9" s="22">
        <v>722137618</v>
      </c>
      <c r="X9" s="22">
        <v>856002066</v>
      </c>
      <c r="Y9" s="22">
        <v>-133864448</v>
      </c>
      <c r="Z9" s="23">
        <v>-15.638332349538977</v>
      </c>
      <c r="AA9" s="20">
        <v>1712004241</v>
      </c>
    </row>
    <row r="10" spans="1:27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>
        <v>25754</v>
      </c>
      <c r="L10" s="22">
        <v>19109</v>
      </c>
      <c r="M10" s="22">
        <v>6646</v>
      </c>
      <c r="N10" s="22">
        <v>51509</v>
      </c>
      <c r="O10" s="22"/>
      <c r="P10" s="22"/>
      <c r="Q10" s="22"/>
      <c r="R10" s="22"/>
      <c r="S10" s="22"/>
      <c r="T10" s="22"/>
      <c r="U10" s="22"/>
      <c r="V10" s="22"/>
      <c r="W10" s="22">
        <v>82200</v>
      </c>
      <c r="X10" s="22">
        <v>61044</v>
      </c>
      <c r="Y10" s="22">
        <v>21156</v>
      </c>
      <c r="Z10" s="23">
        <v>34.656968743856893</v>
      </c>
      <c r="AA10" s="20">
        <v>122098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>
        <v>1161742</v>
      </c>
      <c r="L13" s="22">
        <v>1049001</v>
      </c>
      <c r="M13" s="22">
        <v>923134</v>
      </c>
      <c r="N13" s="22">
        <v>3133877</v>
      </c>
      <c r="O13" s="22"/>
      <c r="P13" s="22"/>
      <c r="Q13" s="22"/>
      <c r="R13" s="22"/>
      <c r="S13" s="22"/>
      <c r="T13" s="22"/>
      <c r="U13" s="22"/>
      <c r="V13" s="22"/>
      <c r="W13" s="22">
        <v>6400464</v>
      </c>
      <c r="X13" s="22">
        <v>64128198</v>
      </c>
      <c r="Y13" s="22">
        <v>-57727734</v>
      </c>
      <c r="Z13" s="23">
        <v>-90.019267343205243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806660771</v>
      </c>
      <c r="D25" s="20"/>
      <c r="E25" s="21">
        <v>850736124</v>
      </c>
      <c r="F25" s="22">
        <v>850736124</v>
      </c>
      <c r="G25" s="22">
        <v>354473385</v>
      </c>
      <c r="H25" s="22"/>
      <c r="I25" s="22"/>
      <c r="J25" s="22">
        <v>354473385</v>
      </c>
      <c r="K25" s="22"/>
      <c r="L25" s="22"/>
      <c r="M25" s="22">
        <v>283578708</v>
      </c>
      <c r="N25" s="22">
        <v>283578708</v>
      </c>
      <c r="O25" s="22"/>
      <c r="P25" s="22"/>
      <c r="Q25" s="22"/>
      <c r="R25" s="22"/>
      <c r="S25" s="22"/>
      <c r="T25" s="22"/>
      <c r="U25" s="22"/>
      <c r="V25" s="22"/>
      <c r="W25" s="22">
        <v>638052093</v>
      </c>
      <c r="X25" s="22">
        <v>425368062</v>
      </c>
      <c r="Y25" s="22">
        <v>212684031</v>
      </c>
      <c r="Z25" s="23">
        <v>50</v>
      </c>
      <c r="AA25" s="20">
        <v>850736124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>
        <v>9438033</v>
      </c>
      <c r="L26" s="22">
        <v>9716761</v>
      </c>
      <c r="M26" s="22">
        <v>9401038</v>
      </c>
      <c r="N26" s="22">
        <v>28555832</v>
      </c>
      <c r="O26" s="22"/>
      <c r="P26" s="22"/>
      <c r="Q26" s="22"/>
      <c r="R26" s="22"/>
      <c r="S26" s="22"/>
      <c r="T26" s="22"/>
      <c r="U26" s="22"/>
      <c r="V26" s="22"/>
      <c r="W26" s="22">
        <v>57217942</v>
      </c>
      <c r="X26" s="22"/>
      <c r="Y26" s="22">
        <v>57217942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>
        <v>13100740</v>
      </c>
      <c r="L28" s="22">
        <v>13262171</v>
      </c>
      <c r="M28" s="22">
        <v>13020602</v>
      </c>
      <c r="N28" s="22">
        <v>39383513</v>
      </c>
      <c r="O28" s="22"/>
      <c r="P28" s="22"/>
      <c r="Q28" s="22"/>
      <c r="R28" s="22"/>
      <c r="S28" s="22"/>
      <c r="T28" s="22"/>
      <c r="U28" s="22"/>
      <c r="V28" s="22"/>
      <c r="W28" s="22">
        <v>78686006</v>
      </c>
      <c r="X28" s="22"/>
      <c r="Y28" s="22">
        <v>78686006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2468979168</v>
      </c>
      <c r="D32" s="29">
        <f t="shared" ref="D32:Y32" si="0">SUM(D6:D31)</f>
        <v>0</v>
      </c>
      <c r="E32" s="30">
        <f t="shared" si="0"/>
        <v>2691118864</v>
      </c>
      <c r="F32" s="31">
        <f t="shared" si="0"/>
        <v>2691118864</v>
      </c>
      <c r="G32" s="31">
        <f t="shared" si="0"/>
        <v>504834848</v>
      </c>
      <c r="H32" s="31">
        <f t="shared" si="0"/>
        <v>147659501</v>
      </c>
      <c r="I32" s="31">
        <f t="shared" si="0"/>
        <v>145077102</v>
      </c>
      <c r="J32" s="31">
        <f t="shared" si="0"/>
        <v>797571451</v>
      </c>
      <c r="K32" s="31">
        <f t="shared" si="0"/>
        <v>144538205</v>
      </c>
      <c r="L32" s="31">
        <f t="shared" si="0"/>
        <v>128826322</v>
      </c>
      <c r="M32" s="31">
        <f t="shared" si="0"/>
        <v>431640345</v>
      </c>
      <c r="N32" s="31">
        <f t="shared" si="0"/>
        <v>705004872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1502576323</v>
      </c>
      <c r="X32" s="31">
        <f t="shared" si="0"/>
        <v>1345559370</v>
      </c>
      <c r="Y32" s="31">
        <f t="shared" si="0"/>
        <v>157016953</v>
      </c>
      <c r="Z32" s="32">
        <f>+IF(X32&lt;&gt;0,+(Y32/X32)*100,0)</f>
        <v>11.669269784803326</v>
      </c>
      <c r="AA32" s="29">
        <f>SUM(AA6:AA31)</f>
        <v>2691118864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553686758</v>
      </c>
      <c r="D34" s="20"/>
      <c r="E34" s="21">
        <v>632317114</v>
      </c>
      <c r="F34" s="22">
        <v>632317114</v>
      </c>
      <c r="G34" s="22">
        <v>49562258</v>
      </c>
      <c r="H34" s="22">
        <v>46648596</v>
      </c>
      <c r="I34" s="22">
        <v>48253682</v>
      </c>
      <c r="J34" s="22">
        <v>144464536</v>
      </c>
      <c r="K34" s="22">
        <v>46788668</v>
      </c>
      <c r="L34" s="22">
        <v>56769028</v>
      </c>
      <c r="M34" s="22">
        <v>56986396</v>
      </c>
      <c r="N34" s="22">
        <v>160544092</v>
      </c>
      <c r="O34" s="22"/>
      <c r="P34" s="22"/>
      <c r="Q34" s="22"/>
      <c r="R34" s="22"/>
      <c r="S34" s="22"/>
      <c r="T34" s="22"/>
      <c r="U34" s="22"/>
      <c r="V34" s="22"/>
      <c r="W34" s="22">
        <v>305008628</v>
      </c>
      <c r="X34" s="22">
        <v>316158798</v>
      </c>
      <c r="Y34" s="22">
        <v>-11150170</v>
      </c>
      <c r="Z34" s="23">
        <v>-3.526762522673812</v>
      </c>
      <c r="AA34" s="20">
        <v>632317114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80574269</v>
      </c>
      <c r="D37" s="20"/>
      <c r="E37" s="21">
        <v>79616065</v>
      </c>
      <c r="F37" s="22">
        <v>79616065</v>
      </c>
      <c r="G37" s="22">
        <v>2556</v>
      </c>
      <c r="H37" s="22">
        <v>58913</v>
      </c>
      <c r="I37" s="22">
        <v>14509900</v>
      </c>
      <c r="J37" s="22">
        <v>14571369</v>
      </c>
      <c r="K37" s="22">
        <v>4313622</v>
      </c>
      <c r="L37" s="22">
        <v>10742973</v>
      </c>
      <c r="M37" s="22">
        <v>3373496</v>
      </c>
      <c r="N37" s="22">
        <v>18430091</v>
      </c>
      <c r="O37" s="22"/>
      <c r="P37" s="22"/>
      <c r="Q37" s="22"/>
      <c r="R37" s="22"/>
      <c r="S37" s="22"/>
      <c r="T37" s="22"/>
      <c r="U37" s="22"/>
      <c r="V37" s="22"/>
      <c r="W37" s="22">
        <v>33001460</v>
      </c>
      <c r="X37" s="22">
        <v>39808986</v>
      </c>
      <c r="Y37" s="22">
        <v>-6807526</v>
      </c>
      <c r="Z37" s="23">
        <v>-17.100475756905738</v>
      </c>
      <c r="AA37" s="20">
        <v>79616065</v>
      </c>
    </row>
    <row r="38" spans="1:27" x14ac:dyDescent="0.25">
      <c r="A38" s="19" t="s">
        <v>64</v>
      </c>
      <c r="B38" s="15" t="s">
        <v>32</v>
      </c>
      <c r="C38" s="20">
        <v>581852773</v>
      </c>
      <c r="D38" s="20"/>
      <c r="E38" s="21">
        <v>648365339</v>
      </c>
      <c r="F38" s="22">
        <v>648365339</v>
      </c>
      <c r="G38" s="22">
        <v>49118586</v>
      </c>
      <c r="H38" s="22">
        <v>58942304</v>
      </c>
      <c r="I38" s="22">
        <v>54030445</v>
      </c>
      <c r="J38" s="22">
        <v>162091335</v>
      </c>
      <c r="K38" s="22">
        <v>54030445</v>
      </c>
      <c r="L38" s="22">
        <v>54030445</v>
      </c>
      <c r="M38" s="22">
        <v>54030445</v>
      </c>
      <c r="N38" s="22">
        <v>162091335</v>
      </c>
      <c r="O38" s="22"/>
      <c r="P38" s="22"/>
      <c r="Q38" s="22"/>
      <c r="R38" s="22"/>
      <c r="S38" s="22"/>
      <c r="T38" s="22"/>
      <c r="U38" s="22"/>
      <c r="V38" s="22"/>
      <c r="W38" s="22">
        <v>324182670</v>
      </c>
      <c r="X38" s="22">
        <v>324182670</v>
      </c>
      <c r="Y38" s="22"/>
      <c r="Z38" s="23"/>
      <c r="AA38" s="20">
        <v>648365339</v>
      </c>
    </row>
    <row r="39" spans="1:27" x14ac:dyDescent="0.25">
      <c r="A39" s="19" t="s">
        <v>65</v>
      </c>
      <c r="B39" s="15" t="s">
        <v>32</v>
      </c>
      <c r="C39" s="20">
        <v>139644551</v>
      </c>
      <c r="D39" s="20"/>
      <c r="E39" s="21">
        <v>153681521</v>
      </c>
      <c r="F39" s="22">
        <v>153681521</v>
      </c>
      <c r="G39" s="22"/>
      <c r="H39" s="22"/>
      <c r="I39" s="22">
        <v>33639678</v>
      </c>
      <c r="J39" s="22">
        <v>33639678</v>
      </c>
      <c r="K39" s="22"/>
      <c r="L39" s="22"/>
      <c r="M39" s="22">
        <v>33639678</v>
      </c>
      <c r="N39" s="22">
        <v>33639678</v>
      </c>
      <c r="O39" s="22"/>
      <c r="P39" s="22"/>
      <c r="Q39" s="22"/>
      <c r="R39" s="22"/>
      <c r="S39" s="22"/>
      <c r="T39" s="22"/>
      <c r="U39" s="22"/>
      <c r="V39" s="22"/>
      <c r="W39" s="22">
        <v>67279356</v>
      </c>
      <c r="X39" s="22">
        <v>76840764</v>
      </c>
      <c r="Y39" s="22">
        <v>-9561408</v>
      </c>
      <c r="Z39" s="23">
        <v>-12.443145411724434</v>
      </c>
      <c r="AA39" s="20">
        <v>153681521</v>
      </c>
    </row>
    <row r="40" spans="1:27" x14ac:dyDescent="0.25">
      <c r="A40" s="19" t="s">
        <v>40</v>
      </c>
      <c r="B40" s="15" t="s">
        <v>32</v>
      </c>
      <c r="C40" s="20">
        <v>41381023</v>
      </c>
      <c r="D40" s="20"/>
      <c r="E40" s="21">
        <v>48276510</v>
      </c>
      <c r="F40" s="22">
        <v>48276510</v>
      </c>
      <c r="G40" s="22">
        <v>1363900</v>
      </c>
      <c r="H40" s="22">
        <v>122484</v>
      </c>
      <c r="I40" s="22"/>
      <c r="J40" s="22">
        <v>1486384</v>
      </c>
      <c r="K40" s="22">
        <v>6001725</v>
      </c>
      <c r="L40" s="22">
        <v>6023208</v>
      </c>
      <c r="M40" s="22">
        <v>4120612</v>
      </c>
      <c r="N40" s="22">
        <v>16145545</v>
      </c>
      <c r="O40" s="22"/>
      <c r="P40" s="22"/>
      <c r="Q40" s="22"/>
      <c r="R40" s="22"/>
      <c r="S40" s="22"/>
      <c r="T40" s="22"/>
      <c r="U40" s="22"/>
      <c r="V40" s="22"/>
      <c r="W40" s="22">
        <v>17631929</v>
      </c>
      <c r="X40" s="22">
        <v>24138258</v>
      </c>
      <c r="Y40" s="22">
        <v>-6506329</v>
      </c>
      <c r="Z40" s="23">
        <v>-26.954426454469083</v>
      </c>
      <c r="AA40" s="20">
        <v>48276510</v>
      </c>
    </row>
    <row r="41" spans="1:27" x14ac:dyDescent="0.25">
      <c r="A41" s="19" t="s">
        <v>66</v>
      </c>
      <c r="B41" s="15" t="s">
        <v>32</v>
      </c>
      <c r="C41" s="20">
        <v>431303736</v>
      </c>
      <c r="D41" s="20"/>
      <c r="E41" s="21">
        <v>468910474</v>
      </c>
      <c r="F41" s="22">
        <v>468910474</v>
      </c>
      <c r="G41" s="22">
        <v>180000</v>
      </c>
      <c r="H41" s="22">
        <v>16448953</v>
      </c>
      <c r="I41" s="22">
        <v>38343955</v>
      </c>
      <c r="J41" s="22">
        <v>54972908</v>
      </c>
      <c r="K41" s="22">
        <v>32451044</v>
      </c>
      <c r="L41" s="22">
        <v>79070189</v>
      </c>
      <c r="M41" s="22">
        <v>60588811</v>
      </c>
      <c r="N41" s="22">
        <v>172110044</v>
      </c>
      <c r="O41" s="22"/>
      <c r="P41" s="22"/>
      <c r="Q41" s="22"/>
      <c r="R41" s="22"/>
      <c r="S41" s="22"/>
      <c r="T41" s="22"/>
      <c r="U41" s="22"/>
      <c r="V41" s="22"/>
      <c r="W41" s="22">
        <v>227082952</v>
      </c>
      <c r="X41" s="22">
        <v>234455334</v>
      </c>
      <c r="Y41" s="22">
        <v>-7372382</v>
      </c>
      <c r="Z41" s="23">
        <v>-3.1444718591900322</v>
      </c>
      <c r="AA41" s="20">
        <v>468910474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208709608</v>
      </c>
      <c r="D44" s="20"/>
      <c r="E44" s="21">
        <v>90518112</v>
      </c>
      <c r="F44" s="22">
        <v>90518112</v>
      </c>
      <c r="G44" s="22">
        <v>733648</v>
      </c>
      <c r="H44" s="22">
        <v>702841</v>
      </c>
      <c r="I44" s="22">
        <v>30541280</v>
      </c>
      <c r="J44" s="22">
        <v>31977769</v>
      </c>
      <c r="K44" s="22">
        <v>28688343</v>
      </c>
      <c r="L44" s="22">
        <v>13526096</v>
      </c>
      <c r="M44" s="22">
        <v>10056642</v>
      </c>
      <c r="N44" s="22">
        <v>52271081</v>
      </c>
      <c r="O44" s="22"/>
      <c r="P44" s="22"/>
      <c r="Q44" s="22"/>
      <c r="R44" s="22"/>
      <c r="S44" s="22"/>
      <c r="T44" s="22"/>
      <c r="U44" s="22"/>
      <c r="V44" s="22"/>
      <c r="W44" s="22">
        <v>84248850</v>
      </c>
      <c r="X44" s="22">
        <v>45259110</v>
      </c>
      <c r="Y44" s="22">
        <v>38989740</v>
      </c>
      <c r="Z44" s="23">
        <v>86.147827476059518</v>
      </c>
      <c r="AA44" s="20">
        <v>90518112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2037152718</v>
      </c>
      <c r="D47" s="29">
        <f t="shared" ref="D47:Y47" si="1">SUM(D34:D46)</f>
        <v>0</v>
      </c>
      <c r="E47" s="30">
        <f t="shared" si="1"/>
        <v>2121685135</v>
      </c>
      <c r="F47" s="31">
        <f t="shared" si="1"/>
        <v>2121685135</v>
      </c>
      <c r="G47" s="31">
        <f t="shared" si="1"/>
        <v>100960948</v>
      </c>
      <c r="H47" s="31">
        <f t="shared" si="1"/>
        <v>122924091</v>
      </c>
      <c r="I47" s="31">
        <f t="shared" si="1"/>
        <v>219318940</v>
      </c>
      <c r="J47" s="31">
        <f t="shared" si="1"/>
        <v>443203979</v>
      </c>
      <c r="K47" s="31">
        <f t="shared" si="1"/>
        <v>172273847</v>
      </c>
      <c r="L47" s="31">
        <f t="shared" si="1"/>
        <v>220161939</v>
      </c>
      <c r="M47" s="31">
        <f t="shared" si="1"/>
        <v>222796080</v>
      </c>
      <c r="N47" s="31">
        <f t="shared" si="1"/>
        <v>615231866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1058435845</v>
      </c>
      <c r="X47" s="31">
        <f t="shared" si="1"/>
        <v>1060843920</v>
      </c>
      <c r="Y47" s="31">
        <f t="shared" si="1"/>
        <v>-2408075</v>
      </c>
      <c r="Z47" s="32">
        <f>+IF(X47&lt;&gt;0,+(Y47/X47)*100,0)</f>
        <v>-0.22699616358266916</v>
      </c>
      <c r="AA47" s="29">
        <f>SUM(AA34:AA46)</f>
        <v>2121685135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431826450</v>
      </c>
      <c r="D48" s="39">
        <f t="shared" si="2"/>
        <v>0</v>
      </c>
      <c r="E48" s="40">
        <f t="shared" si="2"/>
        <v>569433729</v>
      </c>
      <c r="F48" s="41">
        <f t="shared" si="2"/>
        <v>569433729</v>
      </c>
      <c r="G48" s="41">
        <f t="shared" si="2"/>
        <v>403873900</v>
      </c>
      <c r="H48" s="41">
        <f t="shared" si="2"/>
        <v>24735410</v>
      </c>
      <c r="I48" s="41">
        <f t="shared" si="2"/>
        <v>-74241838</v>
      </c>
      <c r="J48" s="41">
        <f t="shared" si="2"/>
        <v>354367472</v>
      </c>
      <c r="K48" s="41">
        <f t="shared" si="2"/>
        <v>-27735642</v>
      </c>
      <c r="L48" s="41">
        <f t="shared" si="2"/>
        <v>-91335617</v>
      </c>
      <c r="M48" s="41">
        <f t="shared" si="2"/>
        <v>208844265</v>
      </c>
      <c r="N48" s="41">
        <f t="shared" si="2"/>
        <v>89773006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444140478</v>
      </c>
      <c r="X48" s="41">
        <f t="shared" si="2"/>
        <v>284715450</v>
      </c>
      <c r="Y48" s="41">
        <f t="shared" si="2"/>
        <v>159425028</v>
      </c>
      <c r="Z48" s="42">
        <f>+IF(X48&lt;&gt;0,+(Y48/X48)*100,0)</f>
        <v>55.994512415817269</v>
      </c>
      <c r="AA48" s="39">
        <f>+AA32-AA47</f>
        <v>569433729</v>
      </c>
    </row>
    <row r="49" spans="1:27" x14ac:dyDescent="0.25">
      <c r="A49" s="43" t="s">
        <v>74</v>
      </c>
      <c r="B49" s="15" t="s">
        <v>32</v>
      </c>
      <c r="C49" s="20">
        <v>26202040</v>
      </c>
      <c r="D49" s="20"/>
      <c r="E49" s="21">
        <v>36000000</v>
      </c>
      <c r="F49" s="22">
        <v>36000000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18000000</v>
      </c>
      <c r="Y49" s="22">
        <v>-18000000</v>
      </c>
      <c r="Z49" s="23">
        <v>-100</v>
      </c>
      <c r="AA49" s="20">
        <v>36000000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458028490</v>
      </c>
      <c r="D51" s="48">
        <f t="shared" si="3"/>
        <v>0</v>
      </c>
      <c r="E51" s="49">
        <f t="shared" si="3"/>
        <v>605433729</v>
      </c>
      <c r="F51" s="50">
        <f t="shared" si="3"/>
        <v>605433729</v>
      </c>
      <c r="G51" s="50">
        <f t="shared" si="3"/>
        <v>403873900</v>
      </c>
      <c r="H51" s="50">
        <f t="shared" si="3"/>
        <v>24735410</v>
      </c>
      <c r="I51" s="50">
        <f t="shared" si="3"/>
        <v>-74241838</v>
      </c>
      <c r="J51" s="50">
        <f t="shared" si="3"/>
        <v>354367472</v>
      </c>
      <c r="K51" s="50">
        <f t="shared" si="3"/>
        <v>-27735642</v>
      </c>
      <c r="L51" s="50">
        <f t="shared" si="3"/>
        <v>-91335617</v>
      </c>
      <c r="M51" s="50">
        <f t="shared" si="3"/>
        <v>208844265</v>
      </c>
      <c r="N51" s="50">
        <f t="shared" si="3"/>
        <v>89773006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444140478</v>
      </c>
      <c r="X51" s="50">
        <f t="shared" si="3"/>
        <v>302715450</v>
      </c>
      <c r="Y51" s="50">
        <f t="shared" si="3"/>
        <v>141425028</v>
      </c>
      <c r="Z51" s="51">
        <f>+IF(X51&lt;&gt;0,+(Y51/X51)*100,0)</f>
        <v>46.71880077478702</v>
      </c>
      <c r="AA51" s="48">
        <f>SUM(AA48:AA50)</f>
        <v>605433729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458028490</v>
      </c>
      <c r="D53" s="54">
        <f>+D51-D52</f>
        <v>0</v>
      </c>
      <c r="E53" s="55">
        <f t="shared" si="4"/>
        <v>605433729</v>
      </c>
      <c r="F53" s="56">
        <f t="shared" si="4"/>
        <v>605433729</v>
      </c>
      <c r="G53" s="56">
        <f t="shared" si="4"/>
        <v>403873900</v>
      </c>
      <c r="H53" s="56">
        <f t="shared" si="4"/>
        <v>24735410</v>
      </c>
      <c r="I53" s="56">
        <f t="shared" si="4"/>
        <v>-74241838</v>
      </c>
      <c r="J53" s="56">
        <f t="shared" si="4"/>
        <v>354367472</v>
      </c>
      <c r="K53" s="56">
        <f t="shared" si="4"/>
        <v>-27735642</v>
      </c>
      <c r="L53" s="56">
        <f t="shared" si="4"/>
        <v>-91335617</v>
      </c>
      <c r="M53" s="56">
        <f t="shared" si="4"/>
        <v>208844265</v>
      </c>
      <c r="N53" s="56">
        <f t="shared" si="4"/>
        <v>89773006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444140478</v>
      </c>
      <c r="X53" s="56">
        <f t="shared" si="4"/>
        <v>302715450</v>
      </c>
      <c r="Y53" s="56">
        <f t="shared" si="4"/>
        <v>141425028</v>
      </c>
      <c r="Z53" s="57">
        <f>+IF(X53&lt;&gt;0,+(Y53/X53)*100,0)</f>
        <v>46.71880077478702</v>
      </c>
      <c r="AA53" s="54">
        <f>+AA51-AA52</f>
        <v>605433729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458028490</v>
      </c>
      <c r="D56" s="48">
        <f>SUM(D53:D55)</f>
        <v>0</v>
      </c>
      <c r="E56" s="49">
        <f t="shared" si="5"/>
        <v>605433729</v>
      </c>
      <c r="F56" s="50">
        <f t="shared" si="5"/>
        <v>605433729</v>
      </c>
      <c r="G56" s="50">
        <f t="shared" si="5"/>
        <v>403873900</v>
      </c>
      <c r="H56" s="50">
        <f t="shared" si="5"/>
        <v>24735410</v>
      </c>
      <c r="I56" s="50">
        <f t="shared" si="5"/>
        <v>-74241838</v>
      </c>
      <c r="J56" s="50">
        <f t="shared" si="5"/>
        <v>354367472</v>
      </c>
      <c r="K56" s="50">
        <f t="shared" si="5"/>
        <v>-27735642</v>
      </c>
      <c r="L56" s="50">
        <f t="shared" si="5"/>
        <v>-91335617</v>
      </c>
      <c r="M56" s="50">
        <f t="shared" si="5"/>
        <v>208844265</v>
      </c>
      <c r="N56" s="50">
        <f t="shared" si="5"/>
        <v>89773006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444140478</v>
      </c>
      <c r="X56" s="50">
        <f t="shared" si="5"/>
        <v>302715450</v>
      </c>
      <c r="Y56" s="50">
        <f t="shared" si="5"/>
        <v>141425028</v>
      </c>
      <c r="Z56" s="51">
        <f>+IF(X56&lt;&gt;0,+(Y56/X56)*100,0)</f>
        <v>46.71880077478702</v>
      </c>
      <c r="AA56" s="48">
        <f>SUM(AA53:AA55)</f>
        <v>605433729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458028490</v>
      </c>
      <c r="D59" s="65">
        <f>SUM(D56:D58)</f>
        <v>0</v>
      </c>
      <c r="E59" s="66">
        <f t="shared" si="6"/>
        <v>605433729</v>
      </c>
      <c r="F59" s="67">
        <f t="shared" si="6"/>
        <v>605433729</v>
      </c>
      <c r="G59" s="67">
        <f t="shared" si="6"/>
        <v>403873900</v>
      </c>
      <c r="H59" s="67">
        <f t="shared" si="6"/>
        <v>24735410</v>
      </c>
      <c r="I59" s="67">
        <f t="shared" si="6"/>
        <v>-74241838</v>
      </c>
      <c r="J59" s="67">
        <f t="shared" si="6"/>
        <v>354367472</v>
      </c>
      <c r="K59" s="67">
        <f t="shared" si="6"/>
        <v>-27735642</v>
      </c>
      <c r="L59" s="67">
        <f t="shared" si="6"/>
        <v>-91335617</v>
      </c>
      <c r="M59" s="67">
        <f t="shared" si="6"/>
        <v>208844265</v>
      </c>
      <c r="N59" s="67">
        <f t="shared" si="6"/>
        <v>89773006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444140478</v>
      </c>
      <c r="X59" s="67">
        <f t="shared" si="6"/>
        <v>302715450</v>
      </c>
      <c r="Y59" s="67">
        <f t="shared" si="6"/>
        <v>141425028</v>
      </c>
      <c r="Z59" s="68">
        <f>+IF(X59&lt;&gt;0,+(Y59/X59)*100,0)</f>
        <v>46.71880077478702</v>
      </c>
      <c r="AA59" s="65">
        <f>SUM(AA56:AA58)</f>
        <v>605433729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2542022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3094069000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>
        <v>264789962</v>
      </c>
      <c r="L9" s="22">
        <v>264026346</v>
      </c>
      <c r="M9" s="22">
        <v>264026346</v>
      </c>
      <c r="N9" s="22">
        <v>792842654</v>
      </c>
      <c r="O9" s="22"/>
      <c r="P9" s="22"/>
      <c r="Q9" s="22"/>
      <c r="R9" s="22"/>
      <c r="S9" s="22"/>
      <c r="T9" s="22"/>
      <c r="U9" s="22"/>
      <c r="V9" s="22"/>
      <c r="W9" s="22">
        <v>1581426259</v>
      </c>
      <c r="X9" s="22">
        <v>1545884994</v>
      </c>
      <c r="Y9" s="22">
        <v>35541265</v>
      </c>
      <c r="Z9" s="23">
        <v>2.299088556907229</v>
      </c>
      <c r="AA9" s="20">
        <v>3094069000</v>
      </c>
    </row>
    <row r="10" spans="1:27" x14ac:dyDescent="0.25">
      <c r="A10" s="19" t="s">
        <v>38</v>
      </c>
      <c r="B10" s="15" t="s">
        <v>32</v>
      </c>
      <c r="C10" s="20">
        <v>1963035</v>
      </c>
      <c r="D10" s="20"/>
      <c r="E10" s="21">
        <v>143000</v>
      </c>
      <c r="F10" s="22">
        <v>143000</v>
      </c>
      <c r="G10" s="22"/>
      <c r="H10" s="22"/>
      <c r="I10" s="22"/>
      <c r="J10" s="22"/>
      <c r="K10" s="22">
        <v>1050000</v>
      </c>
      <c r="L10" s="22"/>
      <c r="M10" s="22"/>
      <c r="N10" s="22">
        <v>1050000</v>
      </c>
      <c r="O10" s="22"/>
      <c r="P10" s="22"/>
      <c r="Q10" s="22"/>
      <c r="R10" s="22"/>
      <c r="S10" s="22"/>
      <c r="T10" s="22"/>
      <c r="U10" s="22"/>
      <c r="V10" s="22"/>
      <c r="W10" s="22">
        <v>1050000</v>
      </c>
      <c r="X10" s="22">
        <v>7170</v>
      </c>
      <c r="Y10" s="22">
        <v>1042830</v>
      </c>
      <c r="Z10" s="23">
        <v>14544.351464435147</v>
      </c>
      <c r="AA10" s="20">
        <v>143000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46258000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>
        <v>8194502</v>
      </c>
      <c r="L13" s="22">
        <v>6222031</v>
      </c>
      <c r="M13" s="22">
        <v>6222031</v>
      </c>
      <c r="N13" s="22">
        <v>20638564</v>
      </c>
      <c r="O13" s="22"/>
      <c r="P13" s="22"/>
      <c r="Q13" s="22"/>
      <c r="R13" s="22"/>
      <c r="S13" s="22"/>
      <c r="T13" s="22"/>
      <c r="U13" s="22"/>
      <c r="V13" s="22"/>
      <c r="W13" s="22">
        <v>42687630</v>
      </c>
      <c r="X13" s="22">
        <v>23126520</v>
      </c>
      <c r="Y13" s="22">
        <v>19561110</v>
      </c>
      <c r="Z13" s="23">
        <v>84.583024164465726</v>
      </c>
      <c r="AA13" s="20">
        <v>46258000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2443421</v>
      </c>
      <c r="D19" s="20"/>
      <c r="E19" s="21"/>
      <c r="F19" s="22"/>
      <c r="G19" s="22"/>
      <c r="H19" s="22"/>
      <c r="I19" s="22"/>
      <c r="J19" s="22"/>
      <c r="K19" s="22">
        <v>11633</v>
      </c>
      <c r="L19" s="22"/>
      <c r="M19" s="22"/>
      <c r="N19" s="22">
        <v>11633</v>
      </c>
      <c r="O19" s="22"/>
      <c r="P19" s="22"/>
      <c r="Q19" s="22"/>
      <c r="R19" s="22"/>
      <c r="S19" s="22"/>
      <c r="T19" s="22"/>
      <c r="U19" s="22"/>
      <c r="V19" s="22"/>
      <c r="W19" s="22">
        <v>11633</v>
      </c>
      <c r="X19" s="22"/>
      <c r="Y19" s="22">
        <v>11633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100614750</v>
      </c>
      <c r="H25" s="22">
        <v>100614750</v>
      </c>
      <c r="I25" s="22">
        <v>100614750</v>
      </c>
      <c r="J25" s="22">
        <v>301844250</v>
      </c>
      <c r="K25" s="22">
        <v>100614750</v>
      </c>
      <c r="L25" s="22">
        <v>100614750</v>
      </c>
      <c r="M25" s="22">
        <v>100614750</v>
      </c>
      <c r="N25" s="22">
        <v>301844250</v>
      </c>
      <c r="O25" s="22"/>
      <c r="P25" s="22"/>
      <c r="Q25" s="22"/>
      <c r="R25" s="22"/>
      <c r="S25" s="22"/>
      <c r="T25" s="22"/>
      <c r="U25" s="22"/>
      <c r="V25" s="22"/>
      <c r="W25" s="22">
        <v>603688500</v>
      </c>
      <c r="X25" s="22"/>
      <c r="Y25" s="22">
        <v>603688500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6948478</v>
      </c>
      <c r="D32" s="29">
        <f t="shared" ref="D32:Y32" si="0">SUM(D6:D31)</f>
        <v>0</v>
      </c>
      <c r="E32" s="30">
        <f t="shared" si="0"/>
        <v>3140470000</v>
      </c>
      <c r="F32" s="31">
        <f t="shared" si="0"/>
        <v>3140470000</v>
      </c>
      <c r="G32" s="31">
        <f t="shared" si="0"/>
        <v>366522853</v>
      </c>
      <c r="H32" s="31">
        <f t="shared" si="0"/>
        <v>371692943</v>
      </c>
      <c r="I32" s="31">
        <f t="shared" si="0"/>
        <v>374261125</v>
      </c>
      <c r="J32" s="31">
        <f t="shared" si="0"/>
        <v>1112476921</v>
      </c>
      <c r="K32" s="31">
        <f t="shared" si="0"/>
        <v>374660847</v>
      </c>
      <c r="L32" s="31">
        <f t="shared" si="0"/>
        <v>370863127</v>
      </c>
      <c r="M32" s="31">
        <f t="shared" si="0"/>
        <v>370863127</v>
      </c>
      <c r="N32" s="31">
        <f t="shared" si="0"/>
        <v>1116387101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2228864022</v>
      </c>
      <c r="X32" s="31">
        <f t="shared" si="0"/>
        <v>1569018684</v>
      </c>
      <c r="Y32" s="31">
        <f t="shared" si="0"/>
        <v>659845338</v>
      </c>
      <c r="Z32" s="32">
        <f>+IF(X32&lt;&gt;0,+(Y32/X32)*100,0)</f>
        <v>42.054651402736262</v>
      </c>
      <c r="AA32" s="29">
        <f>SUM(AA6:AA31)</f>
        <v>3140470000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1467472000</v>
      </c>
      <c r="F34" s="22">
        <v>1467472000</v>
      </c>
      <c r="G34" s="22">
        <v>130210730</v>
      </c>
      <c r="H34" s="22">
        <v>153485848</v>
      </c>
      <c r="I34" s="22">
        <v>135299718</v>
      </c>
      <c r="J34" s="22">
        <v>418996296</v>
      </c>
      <c r="K34" s="22">
        <v>150179746</v>
      </c>
      <c r="L34" s="22">
        <v>130839781</v>
      </c>
      <c r="M34" s="22">
        <v>130839781</v>
      </c>
      <c r="N34" s="22">
        <v>411859308</v>
      </c>
      <c r="O34" s="22"/>
      <c r="P34" s="22"/>
      <c r="Q34" s="22"/>
      <c r="R34" s="22"/>
      <c r="S34" s="22"/>
      <c r="T34" s="22"/>
      <c r="U34" s="22"/>
      <c r="V34" s="22"/>
      <c r="W34" s="22">
        <v>830855604</v>
      </c>
      <c r="X34" s="22">
        <v>718802806</v>
      </c>
      <c r="Y34" s="22">
        <v>112052798</v>
      </c>
      <c r="Z34" s="23">
        <v>15.588809206735347</v>
      </c>
      <c r="AA34" s="20">
        <v>1467472000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114085000</v>
      </c>
      <c r="F37" s="22">
        <v>114085000</v>
      </c>
      <c r="G37" s="22">
        <v>15222256</v>
      </c>
      <c r="H37" s="22">
        <v>12363956</v>
      </c>
      <c r="I37" s="22">
        <v>9138430</v>
      </c>
      <c r="J37" s="22">
        <v>36724642</v>
      </c>
      <c r="K37" s="22">
        <v>11908854</v>
      </c>
      <c r="L37" s="22">
        <v>16177639</v>
      </c>
      <c r="M37" s="22">
        <v>16177639</v>
      </c>
      <c r="N37" s="22">
        <v>44264132</v>
      </c>
      <c r="O37" s="22"/>
      <c r="P37" s="22"/>
      <c r="Q37" s="22"/>
      <c r="R37" s="22"/>
      <c r="S37" s="22"/>
      <c r="T37" s="22"/>
      <c r="U37" s="22"/>
      <c r="V37" s="22"/>
      <c r="W37" s="22">
        <v>80988774</v>
      </c>
      <c r="X37" s="22">
        <v>57070466</v>
      </c>
      <c r="Y37" s="22">
        <v>23918308</v>
      </c>
      <c r="Z37" s="23">
        <v>41.910132641986834</v>
      </c>
      <c r="AA37" s="20">
        <v>114085000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844905000</v>
      </c>
      <c r="F38" s="22">
        <v>844905000</v>
      </c>
      <c r="G38" s="22">
        <v>70408743</v>
      </c>
      <c r="H38" s="22">
        <v>70408743</v>
      </c>
      <c r="I38" s="22">
        <v>70408743</v>
      </c>
      <c r="J38" s="22">
        <v>211226229</v>
      </c>
      <c r="K38" s="22">
        <v>70408743</v>
      </c>
      <c r="L38" s="22">
        <v>70408743</v>
      </c>
      <c r="M38" s="22">
        <v>70408743</v>
      </c>
      <c r="N38" s="22">
        <v>211226229</v>
      </c>
      <c r="O38" s="22"/>
      <c r="P38" s="22"/>
      <c r="Q38" s="22"/>
      <c r="R38" s="22"/>
      <c r="S38" s="22"/>
      <c r="T38" s="22"/>
      <c r="U38" s="22"/>
      <c r="V38" s="22"/>
      <c r="W38" s="22">
        <v>422452458</v>
      </c>
      <c r="X38" s="22">
        <v>422454012</v>
      </c>
      <c r="Y38" s="22">
        <v>-1554</v>
      </c>
      <c r="Z38" s="23"/>
      <c r="AA38" s="20">
        <v>844905000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75606000</v>
      </c>
      <c r="F39" s="22">
        <v>75606000</v>
      </c>
      <c r="G39" s="22">
        <v>4671214</v>
      </c>
      <c r="H39" s="22">
        <v>2281471</v>
      </c>
      <c r="I39" s="22">
        <v>5122471</v>
      </c>
      <c r="J39" s="22">
        <v>12075156</v>
      </c>
      <c r="K39" s="22">
        <v>9970522</v>
      </c>
      <c r="L39" s="22">
        <v>5634324</v>
      </c>
      <c r="M39" s="22">
        <v>5634324</v>
      </c>
      <c r="N39" s="22">
        <v>21239170</v>
      </c>
      <c r="O39" s="22"/>
      <c r="P39" s="22"/>
      <c r="Q39" s="22"/>
      <c r="R39" s="22"/>
      <c r="S39" s="22"/>
      <c r="T39" s="22"/>
      <c r="U39" s="22"/>
      <c r="V39" s="22"/>
      <c r="W39" s="22">
        <v>33314326</v>
      </c>
      <c r="X39" s="22">
        <v>35998611</v>
      </c>
      <c r="Y39" s="22">
        <v>-2684285</v>
      </c>
      <c r="Z39" s="23">
        <v>-7.4566349240530423</v>
      </c>
      <c r="AA39" s="20">
        <v>75606000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4946039</v>
      </c>
      <c r="H40" s="22">
        <v>5099914</v>
      </c>
      <c r="I40" s="22">
        <v>5027051</v>
      </c>
      <c r="J40" s="22">
        <v>15073004</v>
      </c>
      <c r="K40" s="22">
        <v>5105213</v>
      </c>
      <c r="L40" s="22">
        <v>4984135</v>
      </c>
      <c r="M40" s="22">
        <v>4984135</v>
      </c>
      <c r="N40" s="22">
        <v>15073483</v>
      </c>
      <c r="O40" s="22"/>
      <c r="P40" s="22"/>
      <c r="Q40" s="22"/>
      <c r="R40" s="22"/>
      <c r="S40" s="22"/>
      <c r="T40" s="22"/>
      <c r="U40" s="22"/>
      <c r="V40" s="22"/>
      <c r="W40" s="22">
        <v>30146487</v>
      </c>
      <c r="X40" s="22"/>
      <c r="Y40" s="22">
        <v>30146487</v>
      </c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88281000</v>
      </c>
      <c r="F41" s="22">
        <v>88281000</v>
      </c>
      <c r="G41" s="22">
        <v>15099533</v>
      </c>
      <c r="H41" s="22">
        <v>7338851</v>
      </c>
      <c r="I41" s="22">
        <v>24200261</v>
      </c>
      <c r="J41" s="22">
        <v>46638645</v>
      </c>
      <c r="K41" s="22">
        <v>28533723</v>
      </c>
      <c r="L41" s="22">
        <v>14034762</v>
      </c>
      <c r="M41" s="22">
        <v>14946321</v>
      </c>
      <c r="N41" s="22">
        <v>57514806</v>
      </c>
      <c r="O41" s="22"/>
      <c r="P41" s="22"/>
      <c r="Q41" s="22"/>
      <c r="R41" s="22"/>
      <c r="S41" s="22"/>
      <c r="T41" s="22"/>
      <c r="U41" s="22"/>
      <c r="V41" s="22"/>
      <c r="W41" s="22">
        <v>104153451</v>
      </c>
      <c r="X41" s="22">
        <v>41923444</v>
      </c>
      <c r="Y41" s="22">
        <v>62230007</v>
      </c>
      <c r="Z41" s="23">
        <v>148.43724909623359</v>
      </c>
      <c r="AA41" s="20">
        <v>88281000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587984</v>
      </c>
      <c r="D44" s="20"/>
      <c r="E44" s="21">
        <v>1253692000</v>
      </c>
      <c r="F44" s="22">
        <v>1253692000</v>
      </c>
      <c r="G44" s="22">
        <v>109816927</v>
      </c>
      <c r="H44" s="22">
        <v>101774590</v>
      </c>
      <c r="I44" s="22">
        <v>76876473</v>
      </c>
      <c r="J44" s="22">
        <v>288467990</v>
      </c>
      <c r="K44" s="22">
        <v>118569793</v>
      </c>
      <c r="L44" s="22">
        <v>114357397</v>
      </c>
      <c r="M44" s="22">
        <v>114398499</v>
      </c>
      <c r="N44" s="22">
        <v>347325689</v>
      </c>
      <c r="O44" s="22"/>
      <c r="P44" s="22"/>
      <c r="Q44" s="22"/>
      <c r="R44" s="22"/>
      <c r="S44" s="22"/>
      <c r="T44" s="22"/>
      <c r="U44" s="22"/>
      <c r="V44" s="22"/>
      <c r="W44" s="22">
        <v>635793679</v>
      </c>
      <c r="X44" s="22">
        <v>627435463</v>
      </c>
      <c r="Y44" s="22">
        <v>8358216</v>
      </c>
      <c r="Z44" s="23">
        <v>1.3321236195410906</v>
      </c>
      <c r="AA44" s="20">
        <v>1253692000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587984</v>
      </c>
      <c r="D47" s="29">
        <f t="shared" ref="D47:Y47" si="1">SUM(D34:D46)</f>
        <v>0</v>
      </c>
      <c r="E47" s="30">
        <f t="shared" si="1"/>
        <v>3844041000</v>
      </c>
      <c r="F47" s="31">
        <f t="shared" si="1"/>
        <v>3844041000</v>
      </c>
      <c r="G47" s="31">
        <f t="shared" si="1"/>
        <v>350375442</v>
      </c>
      <c r="H47" s="31">
        <f t="shared" si="1"/>
        <v>352753373</v>
      </c>
      <c r="I47" s="31">
        <f t="shared" si="1"/>
        <v>326073147</v>
      </c>
      <c r="J47" s="31">
        <f t="shared" si="1"/>
        <v>1029201962</v>
      </c>
      <c r="K47" s="31">
        <f t="shared" si="1"/>
        <v>394676594</v>
      </c>
      <c r="L47" s="31">
        <f t="shared" si="1"/>
        <v>356436781</v>
      </c>
      <c r="M47" s="31">
        <f t="shared" si="1"/>
        <v>357389442</v>
      </c>
      <c r="N47" s="31">
        <f t="shared" si="1"/>
        <v>1108502817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2137704779</v>
      </c>
      <c r="X47" s="31">
        <f t="shared" si="1"/>
        <v>1903684802</v>
      </c>
      <c r="Y47" s="31">
        <f t="shared" si="1"/>
        <v>234019977</v>
      </c>
      <c r="Z47" s="32">
        <f>+IF(X47&lt;&gt;0,+(Y47/X47)*100,0)</f>
        <v>12.293000225359787</v>
      </c>
      <c r="AA47" s="29">
        <f>SUM(AA34:AA46)</f>
        <v>3844041000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6360494</v>
      </c>
      <c r="D48" s="39">
        <f t="shared" si="2"/>
        <v>0</v>
      </c>
      <c r="E48" s="40">
        <f t="shared" si="2"/>
        <v>-703571000</v>
      </c>
      <c r="F48" s="41">
        <f t="shared" si="2"/>
        <v>-703571000</v>
      </c>
      <c r="G48" s="41">
        <f t="shared" si="2"/>
        <v>16147411</v>
      </c>
      <c r="H48" s="41">
        <f t="shared" si="2"/>
        <v>18939570</v>
      </c>
      <c r="I48" s="41">
        <f t="shared" si="2"/>
        <v>48187978</v>
      </c>
      <c r="J48" s="41">
        <f t="shared" si="2"/>
        <v>83274959</v>
      </c>
      <c r="K48" s="41">
        <f t="shared" si="2"/>
        <v>-20015747</v>
      </c>
      <c r="L48" s="41">
        <f t="shared" si="2"/>
        <v>14426346</v>
      </c>
      <c r="M48" s="41">
        <f t="shared" si="2"/>
        <v>13473685</v>
      </c>
      <c r="N48" s="41">
        <f t="shared" si="2"/>
        <v>7884284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91159243</v>
      </c>
      <c r="X48" s="41">
        <f t="shared" si="2"/>
        <v>-334666118</v>
      </c>
      <c r="Y48" s="41">
        <f t="shared" si="2"/>
        <v>425825361</v>
      </c>
      <c r="Z48" s="42">
        <f>+IF(X48&lt;&gt;0,+(Y48/X48)*100,0)</f>
        <v>-127.23886228602323</v>
      </c>
      <c r="AA48" s="39">
        <f>+AA32-AA47</f>
        <v>-703571000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514479750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520840244</v>
      </c>
      <c r="D51" s="48">
        <f t="shared" si="3"/>
        <v>0</v>
      </c>
      <c r="E51" s="49">
        <f t="shared" si="3"/>
        <v>-703571000</v>
      </c>
      <c r="F51" s="50">
        <f t="shared" si="3"/>
        <v>-703571000</v>
      </c>
      <c r="G51" s="50">
        <f t="shared" si="3"/>
        <v>16147411</v>
      </c>
      <c r="H51" s="50">
        <f t="shared" si="3"/>
        <v>18939570</v>
      </c>
      <c r="I51" s="50">
        <f t="shared" si="3"/>
        <v>48187978</v>
      </c>
      <c r="J51" s="50">
        <f t="shared" si="3"/>
        <v>83274959</v>
      </c>
      <c r="K51" s="50">
        <f t="shared" si="3"/>
        <v>-20015747</v>
      </c>
      <c r="L51" s="50">
        <f t="shared" si="3"/>
        <v>14426346</v>
      </c>
      <c r="M51" s="50">
        <f t="shared" si="3"/>
        <v>13473685</v>
      </c>
      <c r="N51" s="50">
        <f t="shared" si="3"/>
        <v>7884284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91159243</v>
      </c>
      <c r="X51" s="50">
        <f t="shared" si="3"/>
        <v>-334666118</v>
      </c>
      <c r="Y51" s="50">
        <f t="shared" si="3"/>
        <v>425825361</v>
      </c>
      <c r="Z51" s="51">
        <f>+IF(X51&lt;&gt;0,+(Y51/X51)*100,0)</f>
        <v>-127.23886228602323</v>
      </c>
      <c r="AA51" s="48">
        <f>SUM(AA48:AA50)</f>
        <v>-703571000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520840244</v>
      </c>
      <c r="D53" s="54">
        <f>+D51-D52</f>
        <v>0</v>
      </c>
      <c r="E53" s="55">
        <f t="shared" si="4"/>
        <v>-703571000</v>
      </c>
      <c r="F53" s="56">
        <f t="shared" si="4"/>
        <v>-703571000</v>
      </c>
      <c r="G53" s="56">
        <f t="shared" si="4"/>
        <v>16147411</v>
      </c>
      <c r="H53" s="56">
        <f t="shared" si="4"/>
        <v>18939570</v>
      </c>
      <c r="I53" s="56">
        <f t="shared" si="4"/>
        <v>48187978</v>
      </c>
      <c r="J53" s="56">
        <f t="shared" si="4"/>
        <v>83274959</v>
      </c>
      <c r="K53" s="56">
        <f t="shared" si="4"/>
        <v>-20015747</v>
      </c>
      <c r="L53" s="56">
        <f t="shared" si="4"/>
        <v>14426346</v>
      </c>
      <c r="M53" s="56">
        <f t="shared" si="4"/>
        <v>13473685</v>
      </c>
      <c r="N53" s="56">
        <f t="shared" si="4"/>
        <v>7884284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91159243</v>
      </c>
      <c r="X53" s="56">
        <f t="shared" si="4"/>
        <v>-334666118</v>
      </c>
      <c r="Y53" s="56">
        <f t="shared" si="4"/>
        <v>425825361</v>
      </c>
      <c r="Z53" s="57">
        <f>+IF(X53&lt;&gt;0,+(Y53/X53)*100,0)</f>
        <v>-127.23886228602323</v>
      </c>
      <c r="AA53" s="54">
        <f>+AA51-AA52</f>
        <v>-703571000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520840244</v>
      </c>
      <c r="D56" s="48">
        <f>SUM(D53:D55)</f>
        <v>0</v>
      </c>
      <c r="E56" s="49">
        <f t="shared" si="5"/>
        <v>-703571000</v>
      </c>
      <c r="F56" s="50">
        <f t="shared" si="5"/>
        <v>-703571000</v>
      </c>
      <c r="G56" s="50">
        <f t="shared" si="5"/>
        <v>16147411</v>
      </c>
      <c r="H56" s="50">
        <f t="shared" si="5"/>
        <v>18939570</v>
      </c>
      <c r="I56" s="50">
        <f t="shared" si="5"/>
        <v>48187978</v>
      </c>
      <c r="J56" s="50">
        <f t="shared" si="5"/>
        <v>83274959</v>
      </c>
      <c r="K56" s="50">
        <f t="shared" si="5"/>
        <v>-20015747</v>
      </c>
      <c r="L56" s="50">
        <f t="shared" si="5"/>
        <v>14426346</v>
      </c>
      <c r="M56" s="50">
        <f t="shared" si="5"/>
        <v>13473685</v>
      </c>
      <c r="N56" s="50">
        <f t="shared" si="5"/>
        <v>7884284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91159243</v>
      </c>
      <c r="X56" s="50">
        <f t="shared" si="5"/>
        <v>-334666118</v>
      </c>
      <c r="Y56" s="50">
        <f t="shared" si="5"/>
        <v>425825361</v>
      </c>
      <c r="Z56" s="51">
        <f>+IF(X56&lt;&gt;0,+(Y56/X56)*100,0)</f>
        <v>-127.23886228602323</v>
      </c>
      <c r="AA56" s="48">
        <f>SUM(AA53:AA55)</f>
        <v>-703571000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520840244</v>
      </c>
      <c r="D59" s="65">
        <f>SUM(D56:D58)</f>
        <v>0</v>
      </c>
      <c r="E59" s="66">
        <f t="shared" si="6"/>
        <v>-703571000</v>
      </c>
      <c r="F59" s="67">
        <f t="shared" si="6"/>
        <v>-703571000</v>
      </c>
      <c r="G59" s="67">
        <f t="shared" si="6"/>
        <v>16147411</v>
      </c>
      <c r="H59" s="67">
        <f t="shared" si="6"/>
        <v>18939570</v>
      </c>
      <c r="I59" s="67">
        <f t="shared" si="6"/>
        <v>48187978</v>
      </c>
      <c r="J59" s="67">
        <f t="shared" si="6"/>
        <v>83274959</v>
      </c>
      <c r="K59" s="67">
        <f t="shared" si="6"/>
        <v>-20015747</v>
      </c>
      <c r="L59" s="67">
        <f t="shared" si="6"/>
        <v>14426346</v>
      </c>
      <c r="M59" s="67">
        <f t="shared" si="6"/>
        <v>13473685</v>
      </c>
      <c r="N59" s="67">
        <f t="shared" si="6"/>
        <v>7884284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91159243</v>
      </c>
      <c r="X59" s="67">
        <f t="shared" si="6"/>
        <v>-334666118</v>
      </c>
      <c r="Y59" s="67">
        <f t="shared" si="6"/>
        <v>425825361</v>
      </c>
      <c r="Z59" s="68">
        <f>+IF(X59&lt;&gt;0,+(Y59/X59)*100,0)</f>
        <v>-127.23886228602323</v>
      </c>
      <c r="AA59" s="65">
        <f>SUM(AA56:AA58)</f>
        <v>-703571000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2051211676</v>
      </c>
      <c r="D9" s="20"/>
      <c r="E9" s="21">
        <v>2005693090</v>
      </c>
      <c r="F9" s="22">
        <v>2005693090</v>
      </c>
      <c r="G9" s="22">
        <v>163002178</v>
      </c>
      <c r="H9" s="22">
        <v>154099027</v>
      </c>
      <c r="I9" s="22">
        <v>161049273</v>
      </c>
      <c r="J9" s="22">
        <v>478150478</v>
      </c>
      <c r="K9" s="22">
        <v>164128022</v>
      </c>
      <c r="L9" s="22">
        <v>164767565</v>
      </c>
      <c r="M9" s="22">
        <v>150622898</v>
      </c>
      <c r="N9" s="22">
        <v>479518485</v>
      </c>
      <c r="O9" s="22"/>
      <c r="P9" s="22"/>
      <c r="Q9" s="22"/>
      <c r="R9" s="22"/>
      <c r="S9" s="22"/>
      <c r="T9" s="22"/>
      <c r="U9" s="22"/>
      <c r="V9" s="22"/>
      <c r="W9" s="22">
        <v>957668963</v>
      </c>
      <c r="X9" s="22">
        <v>1002846546</v>
      </c>
      <c r="Y9" s="22">
        <v>-45177583</v>
      </c>
      <c r="Z9" s="23">
        <v>-4.5049347958765367</v>
      </c>
      <c r="AA9" s="20">
        <v>2005693090</v>
      </c>
    </row>
    <row r="10" spans="1:27" x14ac:dyDescent="0.25">
      <c r="A10" s="19" t="s">
        <v>38</v>
      </c>
      <c r="B10" s="15" t="s">
        <v>32</v>
      </c>
      <c r="C10" s="20">
        <v>-81426892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>
        <v>118005</v>
      </c>
      <c r="L10" s="22">
        <v>164279</v>
      </c>
      <c r="M10" s="22">
        <v>56865</v>
      </c>
      <c r="N10" s="22">
        <v>339149</v>
      </c>
      <c r="O10" s="22"/>
      <c r="P10" s="22"/>
      <c r="Q10" s="22"/>
      <c r="R10" s="22"/>
      <c r="S10" s="22"/>
      <c r="T10" s="22"/>
      <c r="U10" s="22"/>
      <c r="V10" s="22"/>
      <c r="W10" s="22">
        <v>702868</v>
      </c>
      <c r="X10" s="22">
        <v>686298</v>
      </c>
      <c r="Y10" s="22">
        <v>16570</v>
      </c>
      <c r="Z10" s="23">
        <v>2.4144030727176822</v>
      </c>
      <c r="AA10" s="20">
        <v>1372600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495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>
        <v>-18604142</v>
      </c>
      <c r="L13" s="22"/>
      <c r="M13" s="22"/>
      <c r="N13" s="22">
        <v>-18604142</v>
      </c>
      <c r="O13" s="22"/>
      <c r="P13" s="22"/>
      <c r="Q13" s="22"/>
      <c r="R13" s="22"/>
      <c r="S13" s="22"/>
      <c r="T13" s="22"/>
      <c r="U13" s="22"/>
      <c r="V13" s="22"/>
      <c r="W13" s="22">
        <v>336</v>
      </c>
      <c r="X13" s="22">
        <v>648</v>
      </c>
      <c r="Y13" s="22">
        <v>-312</v>
      </c>
      <c r="Z13" s="23">
        <v>-48.148148148148145</v>
      </c>
      <c r="AA13" s="20">
        <v>1291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>
        <v>28261</v>
      </c>
      <c r="N17" s="22">
        <v>28261</v>
      </c>
      <c r="O17" s="22"/>
      <c r="P17" s="22"/>
      <c r="Q17" s="22"/>
      <c r="R17" s="22"/>
      <c r="S17" s="22"/>
      <c r="T17" s="22"/>
      <c r="U17" s="22"/>
      <c r="V17" s="22"/>
      <c r="W17" s="22">
        <v>28261</v>
      </c>
      <c r="X17" s="22">
        <v>5436</v>
      </c>
      <c r="Y17" s="22">
        <v>22825</v>
      </c>
      <c r="Z17" s="23">
        <v>419.88594554819718</v>
      </c>
      <c r="AA17" s="20">
        <v>10872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711488</v>
      </c>
      <c r="D19" s="20"/>
      <c r="E19" s="21">
        <v>368153</v>
      </c>
      <c r="F19" s="22">
        <v>368153</v>
      </c>
      <c r="G19" s="22">
        <v>109749</v>
      </c>
      <c r="H19" s="22">
        <v>61904</v>
      </c>
      <c r="I19" s="22">
        <v>50435</v>
      </c>
      <c r="J19" s="22">
        <v>222088</v>
      </c>
      <c r="K19" s="22">
        <v>95231</v>
      </c>
      <c r="L19" s="22">
        <v>76252</v>
      </c>
      <c r="M19" s="22">
        <v>12880</v>
      </c>
      <c r="N19" s="22">
        <v>184363</v>
      </c>
      <c r="O19" s="22"/>
      <c r="P19" s="22"/>
      <c r="Q19" s="22"/>
      <c r="R19" s="22"/>
      <c r="S19" s="22"/>
      <c r="T19" s="22"/>
      <c r="U19" s="22"/>
      <c r="V19" s="22"/>
      <c r="W19" s="22">
        <v>406451</v>
      </c>
      <c r="X19" s="22">
        <v>184074</v>
      </c>
      <c r="Y19" s="22">
        <v>222377</v>
      </c>
      <c r="Z19" s="23">
        <v>120.80847919858317</v>
      </c>
      <c r="AA19" s="20">
        <v>368153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12631573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2077651800</v>
      </c>
      <c r="D32" s="29">
        <f t="shared" ref="D32:Y32" si="0">SUM(D6:D31)</f>
        <v>0</v>
      </c>
      <c r="E32" s="30">
        <f t="shared" si="0"/>
        <v>2007446006</v>
      </c>
      <c r="F32" s="31">
        <f t="shared" si="0"/>
        <v>2007446006</v>
      </c>
      <c r="G32" s="31">
        <f t="shared" si="0"/>
        <v>181716405</v>
      </c>
      <c r="H32" s="31">
        <f t="shared" si="0"/>
        <v>154364490</v>
      </c>
      <c r="I32" s="31">
        <f t="shared" si="0"/>
        <v>161259868</v>
      </c>
      <c r="J32" s="31">
        <f t="shared" si="0"/>
        <v>497340763</v>
      </c>
      <c r="K32" s="31">
        <f t="shared" si="0"/>
        <v>145737116</v>
      </c>
      <c r="L32" s="31">
        <f t="shared" si="0"/>
        <v>165008096</v>
      </c>
      <c r="M32" s="31">
        <f t="shared" si="0"/>
        <v>150720904</v>
      </c>
      <c r="N32" s="31">
        <f t="shared" si="0"/>
        <v>461466116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958806879</v>
      </c>
      <c r="X32" s="31">
        <f t="shared" si="0"/>
        <v>1003723002</v>
      </c>
      <c r="Y32" s="31">
        <f t="shared" si="0"/>
        <v>-44916123</v>
      </c>
      <c r="Z32" s="32">
        <f>+IF(X32&lt;&gt;0,+(Y32/X32)*100,0)</f>
        <v>-4.4749520445880941</v>
      </c>
      <c r="AA32" s="29">
        <f>SUM(AA6:AA31)</f>
        <v>2007446006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418984098</v>
      </c>
      <c r="D34" s="20"/>
      <c r="E34" s="21">
        <v>509990156</v>
      </c>
      <c r="F34" s="22">
        <v>509990156</v>
      </c>
      <c r="G34" s="22">
        <v>30458894</v>
      </c>
      <c r="H34" s="22">
        <v>36976295</v>
      </c>
      <c r="I34" s="22">
        <v>38249193</v>
      </c>
      <c r="J34" s="22">
        <v>105684382</v>
      </c>
      <c r="K34" s="22">
        <v>56450866</v>
      </c>
      <c r="L34" s="22">
        <v>31864316</v>
      </c>
      <c r="M34" s="22">
        <v>37119021</v>
      </c>
      <c r="N34" s="22">
        <v>125434203</v>
      </c>
      <c r="O34" s="22"/>
      <c r="P34" s="22"/>
      <c r="Q34" s="22"/>
      <c r="R34" s="22"/>
      <c r="S34" s="22"/>
      <c r="T34" s="22"/>
      <c r="U34" s="22"/>
      <c r="V34" s="22"/>
      <c r="W34" s="22">
        <v>231118585</v>
      </c>
      <c r="X34" s="22">
        <v>254995092</v>
      </c>
      <c r="Y34" s="22">
        <v>-23876507</v>
      </c>
      <c r="Z34" s="23">
        <v>-9.3635162985803664</v>
      </c>
      <c r="AA34" s="20">
        <v>509990156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4478389</v>
      </c>
      <c r="D37" s="20"/>
      <c r="E37" s="21">
        <v>4502433</v>
      </c>
      <c r="F37" s="22">
        <v>4502433</v>
      </c>
      <c r="G37" s="22">
        <v>439743</v>
      </c>
      <c r="H37" s="22">
        <v>336185</v>
      </c>
      <c r="I37" s="22">
        <v>99812</v>
      </c>
      <c r="J37" s="22">
        <v>875740</v>
      </c>
      <c r="K37" s="22">
        <v>-680255</v>
      </c>
      <c r="L37" s="22">
        <v>1550304</v>
      </c>
      <c r="M37" s="22">
        <v>331210</v>
      </c>
      <c r="N37" s="22">
        <v>1201259</v>
      </c>
      <c r="O37" s="22"/>
      <c r="P37" s="22"/>
      <c r="Q37" s="22"/>
      <c r="R37" s="22"/>
      <c r="S37" s="22"/>
      <c r="T37" s="22"/>
      <c r="U37" s="22"/>
      <c r="V37" s="22"/>
      <c r="W37" s="22">
        <v>2076999</v>
      </c>
      <c r="X37" s="22">
        <v>2251224</v>
      </c>
      <c r="Y37" s="22">
        <v>-174225</v>
      </c>
      <c r="Z37" s="23">
        <v>-7.7391232502851777</v>
      </c>
      <c r="AA37" s="20">
        <v>4502433</v>
      </c>
    </row>
    <row r="38" spans="1:27" x14ac:dyDescent="0.25">
      <c r="A38" s="19" t="s">
        <v>64</v>
      </c>
      <c r="B38" s="15" t="s">
        <v>32</v>
      </c>
      <c r="C38" s="20">
        <v>241040625</v>
      </c>
      <c r="D38" s="20"/>
      <c r="E38" s="21">
        <v>166436307</v>
      </c>
      <c r="F38" s="22">
        <v>166436307</v>
      </c>
      <c r="G38" s="22"/>
      <c r="H38" s="22">
        <v>27739384</v>
      </c>
      <c r="I38" s="22">
        <v>13869692</v>
      </c>
      <c r="J38" s="22">
        <v>41609076</v>
      </c>
      <c r="K38" s="22">
        <v>-41609076</v>
      </c>
      <c r="L38" s="22">
        <v>69348461</v>
      </c>
      <c r="M38" s="22">
        <v>13869692</v>
      </c>
      <c r="N38" s="22">
        <v>41609077</v>
      </c>
      <c r="O38" s="22"/>
      <c r="P38" s="22"/>
      <c r="Q38" s="22"/>
      <c r="R38" s="22"/>
      <c r="S38" s="22"/>
      <c r="T38" s="22"/>
      <c r="U38" s="22"/>
      <c r="V38" s="22"/>
      <c r="W38" s="22">
        <v>83218153</v>
      </c>
      <c r="X38" s="22">
        <v>83218152</v>
      </c>
      <c r="Y38" s="22">
        <v>1</v>
      </c>
      <c r="Z38" s="23"/>
      <c r="AA38" s="20">
        <v>166436307</v>
      </c>
    </row>
    <row r="39" spans="1:27" x14ac:dyDescent="0.25">
      <c r="A39" s="19" t="s">
        <v>65</v>
      </c>
      <c r="B39" s="15" t="s">
        <v>32</v>
      </c>
      <c r="C39" s="20">
        <v>29767162</v>
      </c>
      <c r="D39" s="20"/>
      <c r="E39" s="21">
        <v>36280692</v>
      </c>
      <c r="F39" s="22">
        <v>36280692</v>
      </c>
      <c r="G39" s="22"/>
      <c r="H39" s="22"/>
      <c r="I39" s="22"/>
      <c r="J39" s="22"/>
      <c r="K39" s="22">
        <v>6225848</v>
      </c>
      <c r="L39" s="22">
        <v>1813858</v>
      </c>
      <c r="M39" s="22">
        <v>1623277</v>
      </c>
      <c r="N39" s="22">
        <v>9662983</v>
      </c>
      <c r="O39" s="22"/>
      <c r="P39" s="22"/>
      <c r="Q39" s="22"/>
      <c r="R39" s="22"/>
      <c r="S39" s="22"/>
      <c r="T39" s="22"/>
      <c r="U39" s="22"/>
      <c r="V39" s="22"/>
      <c r="W39" s="22">
        <v>9662983</v>
      </c>
      <c r="X39" s="22">
        <v>18140340</v>
      </c>
      <c r="Y39" s="22">
        <v>-8477357</v>
      </c>
      <c r="Z39" s="23">
        <v>-46.732073378999509</v>
      </c>
      <c r="AA39" s="20">
        <v>36280692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76415293</v>
      </c>
      <c r="F40" s="22">
        <v>76415293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38207646</v>
      </c>
      <c r="Y40" s="22">
        <v>-38207646</v>
      </c>
      <c r="Z40" s="23">
        <v>-100</v>
      </c>
      <c r="AA40" s="20">
        <v>76415293</v>
      </c>
    </row>
    <row r="41" spans="1:27" x14ac:dyDescent="0.25">
      <c r="A41" s="19" t="s">
        <v>66</v>
      </c>
      <c r="B41" s="15" t="s">
        <v>32</v>
      </c>
      <c r="C41" s="20">
        <v>806305480</v>
      </c>
      <c r="D41" s="20"/>
      <c r="E41" s="21">
        <v>685454067</v>
      </c>
      <c r="F41" s="22">
        <v>685454067</v>
      </c>
      <c r="G41" s="22">
        <v>425547</v>
      </c>
      <c r="H41" s="22">
        <v>22901082</v>
      </c>
      <c r="I41" s="22">
        <v>31477750</v>
      </c>
      <c r="J41" s="22">
        <v>54804379</v>
      </c>
      <c r="K41" s="22">
        <v>-39945906</v>
      </c>
      <c r="L41" s="22">
        <v>170679074</v>
      </c>
      <c r="M41" s="22">
        <v>68273355</v>
      </c>
      <c r="N41" s="22">
        <v>199006523</v>
      </c>
      <c r="O41" s="22"/>
      <c r="P41" s="22"/>
      <c r="Q41" s="22"/>
      <c r="R41" s="22"/>
      <c r="S41" s="22"/>
      <c r="T41" s="22"/>
      <c r="U41" s="22"/>
      <c r="V41" s="22"/>
      <c r="W41" s="22">
        <v>253810902</v>
      </c>
      <c r="X41" s="22">
        <v>342727032</v>
      </c>
      <c r="Y41" s="22">
        <v>-88916130</v>
      </c>
      <c r="Z41" s="23">
        <v>-25.943716631024305</v>
      </c>
      <c r="AA41" s="20">
        <v>685454067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69448887</v>
      </c>
      <c r="D44" s="20"/>
      <c r="E44" s="21">
        <v>69953913</v>
      </c>
      <c r="F44" s="22">
        <v>69953913</v>
      </c>
      <c r="G44" s="22">
        <v>803645</v>
      </c>
      <c r="H44" s="22">
        <v>10115525</v>
      </c>
      <c r="I44" s="22">
        <v>3784712</v>
      </c>
      <c r="J44" s="22">
        <v>14703882</v>
      </c>
      <c r="K44" s="22">
        <v>-11396145</v>
      </c>
      <c r="L44" s="22">
        <v>28730219</v>
      </c>
      <c r="M44" s="22">
        <v>2941031</v>
      </c>
      <c r="N44" s="22">
        <v>20275105</v>
      </c>
      <c r="O44" s="22"/>
      <c r="P44" s="22"/>
      <c r="Q44" s="22"/>
      <c r="R44" s="22"/>
      <c r="S44" s="22"/>
      <c r="T44" s="22"/>
      <c r="U44" s="22"/>
      <c r="V44" s="22"/>
      <c r="W44" s="22">
        <v>34978987</v>
      </c>
      <c r="X44" s="22">
        <v>34976952</v>
      </c>
      <c r="Y44" s="22">
        <v>2035</v>
      </c>
      <c r="Z44" s="23">
        <v>5.8181170274642568E-3</v>
      </c>
      <c r="AA44" s="20">
        <v>69953913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1570024641</v>
      </c>
      <c r="D47" s="29">
        <f t="shared" ref="D47:Y47" si="1">SUM(D34:D46)</f>
        <v>0</v>
      </c>
      <c r="E47" s="30">
        <f t="shared" si="1"/>
        <v>1549032861</v>
      </c>
      <c r="F47" s="31">
        <f t="shared" si="1"/>
        <v>1549032861</v>
      </c>
      <c r="G47" s="31">
        <f t="shared" si="1"/>
        <v>32127829</v>
      </c>
      <c r="H47" s="31">
        <f t="shared" si="1"/>
        <v>98068471</v>
      </c>
      <c r="I47" s="31">
        <f t="shared" si="1"/>
        <v>87481159</v>
      </c>
      <c r="J47" s="31">
        <f t="shared" si="1"/>
        <v>217677459</v>
      </c>
      <c r="K47" s="31">
        <f t="shared" si="1"/>
        <v>-30954668</v>
      </c>
      <c r="L47" s="31">
        <f t="shared" si="1"/>
        <v>303986232</v>
      </c>
      <c r="M47" s="31">
        <f t="shared" si="1"/>
        <v>124157586</v>
      </c>
      <c r="N47" s="31">
        <f t="shared" si="1"/>
        <v>397189150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614866609</v>
      </c>
      <c r="X47" s="31">
        <f t="shared" si="1"/>
        <v>774516438</v>
      </c>
      <c r="Y47" s="31">
        <f t="shared" si="1"/>
        <v>-159649829</v>
      </c>
      <c r="Z47" s="32">
        <f>+IF(X47&lt;&gt;0,+(Y47/X47)*100,0)</f>
        <v>-20.612839336535814</v>
      </c>
      <c r="AA47" s="29">
        <f>SUM(AA34:AA46)</f>
        <v>1549032861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507627159</v>
      </c>
      <c r="D48" s="39">
        <f t="shared" si="2"/>
        <v>0</v>
      </c>
      <c r="E48" s="40">
        <f t="shared" si="2"/>
        <v>458413145</v>
      </c>
      <c r="F48" s="41">
        <f t="shared" si="2"/>
        <v>458413145</v>
      </c>
      <c r="G48" s="41">
        <f t="shared" si="2"/>
        <v>149588576</v>
      </c>
      <c r="H48" s="41">
        <f t="shared" si="2"/>
        <v>56296019</v>
      </c>
      <c r="I48" s="41">
        <f t="shared" si="2"/>
        <v>73778709</v>
      </c>
      <c r="J48" s="41">
        <f t="shared" si="2"/>
        <v>279663304</v>
      </c>
      <c r="K48" s="41">
        <f t="shared" si="2"/>
        <v>176691784</v>
      </c>
      <c r="L48" s="41">
        <f t="shared" si="2"/>
        <v>-138978136</v>
      </c>
      <c r="M48" s="41">
        <f t="shared" si="2"/>
        <v>26563318</v>
      </c>
      <c r="N48" s="41">
        <f t="shared" si="2"/>
        <v>64276966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343940270</v>
      </c>
      <c r="X48" s="41">
        <f t="shared" si="2"/>
        <v>229206564</v>
      </c>
      <c r="Y48" s="41">
        <f t="shared" si="2"/>
        <v>114733706</v>
      </c>
      <c r="Z48" s="42">
        <f>+IF(X48&lt;&gt;0,+(Y48/X48)*100,0)</f>
        <v>50.056902384348824</v>
      </c>
      <c r="AA48" s="39">
        <f>+AA32-AA47</f>
        <v>458413145</v>
      </c>
    </row>
    <row r="49" spans="1:27" x14ac:dyDescent="0.25">
      <c r="A49" s="43" t="s">
        <v>74</v>
      </c>
      <c r="B49" s="15" t="s">
        <v>32</v>
      </c>
      <c r="C49" s="20">
        <v>41346236</v>
      </c>
      <c r="D49" s="20"/>
      <c r="E49" s="21">
        <v>7000000</v>
      </c>
      <c r="F49" s="22">
        <v>7000000</v>
      </c>
      <c r="G49" s="22"/>
      <c r="H49" s="22"/>
      <c r="I49" s="22"/>
      <c r="J49" s="22"/>
      <c r="K49" s="22">
        <v>1749843</v>
      </c>
      <c r="L49" s="22">
        <v>3501225</v>
      </c>
      <c r="M49" s="22">
        <v>1748500</v>
      </c>
      <c r="N49" s="22">
        <v>6999568</v>
      </c>
      <c r="O49" s="22"/>
      <c r="P49" s="22"/>
      <c r="Q49" s="22"/>
      <c r="R49" s="22"/>
      <c r="S49" s="22"/>
      <c r="T49" s="22"/>
      <c r="U49" s="22"/>
      <c r="V49" s="22"/>
      <c r="W49" s="22">
        <v>6999568</v>
      </c>
      <c r="X49" s="22">
        <v>3499998</v>
      </c>
      <c r="Y49" s="22">
        <v>3499570</v>
      </c>
      <c r="Z49" s="23">
        <v>99.987771421583673</v>
      </c>
      <c r="AA49" s="20">
        <v>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548973395</v>
      </c>
      <c r="D51" s="48">
        <f t="shared" si="3"/>
        <v>0</v>
      </c>
      <c r="E51" s="49">
        <f t="shared" si="3"/>
        <v>465413145</v>
      </c>
      <c r="F51" s="50">
        <f t="shared" si="3"/>
        <v>465413145</v>
      </c>
      <c r="G51" s="50">
        <f t="shared" si="3"/>
        <v>149588576</v>
      </c>
      <c r="H51" s="50">
        <f t="shared" si="3"/>
        <v>56296019</v>
      </c>
      <c r="I51" s="50">
        <f t="shared" si="3"/>
        <v>73778709</v>
      </c>
      <c r="J51" s="50">
        <f t="shared" si="3"/>
        <v>279663304</v>
      </c>
      <c r="K51" s="50">
        <f t="shared" si="3"/>
        <v>178441627</v>
      </c>
      <c r="L51" s="50">
        <f t="shared" si="3"/>
        <v>-135476911</v>
      </c>
      <c r="M51" s="50">
        <f t="shared" si="3"/>
        <v>28311818</v>
      </c>
      <c r="N51" s="50">
        <f t="shared" si="3"/>
        <v>71276534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350939838</v>
      </c>
      <c r="X51" s="50">
        <f t="shared" si="3"/>
        <v>232706562</v>
      </c>
      <c r="Y51" s="50">
        <f t="shared" si="3"/>
        <v>118233276</v>
      </c>
      <c r="Z51" s="51">
        <f>+IF(X51&lt;&gt;0,+(Y51/X51)*100,0)</f>
        <v>50.80788224613967</v>
      </c>
      <c r="AA51" s="48">
        <f>SUM(AA48:AA50)</f>
        <v>465413145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548973395</v>
      </c>
      <c r="D53" s="54">
        <f>+D51-D52</f>
        <v>0</v>
      </c>
      <c r="E53" s="55">
        <f t="shared" si="4"/>
        <v>465413145</v>
      </c>
      <c r="F53" s="56">
        <f t="shared" si="4"/>
        <v>465413145</v>
      </c>
      <c r="G53" s="56">
        <f t="shared" si="4"/>
        <v>149588576</v>
      </c>
      <c r="H53" s="56">
        <f t="shared" si="4"/>
        <v>56296019</v>
      </c>
      <c r="I53" s="56">
        <f t="shared" si="4"/>
        <v>73778709</v>
      </c>
      <c r="J53" s="56">
        <f t="shared" si="4"/>
        <v>279663304</v>
      </c>
      <c r="K53" s="56">
        <f t="shared" si="4"/>
        <v>178441627</v>
      </c>
      <c r="L53" s="56">
        <f t="shared" si="4"/>
        <v>-135476911</v>
      </c>
      <c r="M53" s="56">
        <f t="shared" si="4"/>
        <v>28311818</v>
      </c>
      <c r="N53" s="56">
        <f t="shared" si="4"/>
        <v>71276534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350939838</v>
      </c>
      <c r="X53" s="56">
        <f t="shared" si="4"/>
        <v>232706562</v>
      </c>
      <c r="Y53" s="56">
        <f t="shared" si="4"/>
        <v>118233276</v>
      </c>
      <c r="Z53" s="57">
        <f>+IF(X53&lt;&gt;0,+(Y53/X53)*100,0)</f>
        <v>50.80788224613967</v>
      </c>
      <c r="AA53" s="54">
        <f>+AA51-AA52</f>
        <v>465413145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548973395</v>
      </c>
      <c r="D56" s="48">
        <f>SUM(D53:D55)</f>
        <v>0</v>
      </c>
      <c r="E56" s="49">
        <f t="shared" si="5"/>
        <v>465413145</v>
      </c>
      <c r="F56" s="50">
        <f t="shared" si="5"/>
        <v>465413145</v>
      </c>
      <c r="G56" s="50">
        <f t="shared" si="5"/>
        <v>149588576</v>
      </c>
      <c r="H56" s="50">
        <f t="shared" si="5"/>
        <v>56296019</v>
      </c>
      <c r="I56" s="50">
        <f t="shared" si="5"/>
        <v>73778709</v>
      </c>
      <c r="J56" s="50">
        <f t="shared" si="5"/>
        <v>279663304</v>
      </c>
      <c r="K56" s="50">
        <f t="shared" si="5"/>
        <v>178441627</v>
      </c>
      <c r="L56" s="50">
        <f t="shared" si="5"/>
        <v>-135476911</v>
      </c>
      <c r="M56" s="50">
        <f t="shared" si="5"/>
        <v>28311818</v>
      </c>
      <c r="N56" s="50">
        <f t="shared" si="5"/>
        <v>71276534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350939838</v>
      </c>
      <c r="X56" s="50">
        <f t="shared" si="5"/>
        <v>232706562</v>
      </c>
      <c r="Y56" s="50">
        <f t="shared" si="5"/>
        <v>118233276</v>
      </c>
      <c r="Z56" s="51">
        <f>+IF(X56&lt;&gt;0,+(Y56/X56)*100,0)</f>
        <v>50.80788224613967</v>
      </c>
      <c r="AA56" s="48">
        <f>SUM(AA53:AA55)</f>
        <v>465413145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548973395</v>
      </c>
      <c r="D59" s="65">
        <f>SUM(D56:D58)</f>
        <v>0</v>
      </c>
      <c r="E59" s="66">
        <f t="shared" si="6"/>
        <v>465413145</v>
      </c>
      <c r="F59" s="67">
        <f t="shared" si="6"/>
        <v>465413145</v>
      </c>
      <c r="G59" s="67">
        <f t="shared" si="6"/>
        <v>149588576</v>
      </c>
      <c r="H59" s="67">
        <f t="shared" si="6"/>
        <v>56296019</v>
      </c>
      <c r="I59" s="67">
        <f t="shared" si="6"/>
        <v>73778709</v>
      </c>
      <c r="J59" s="67">
        <f t="shared" si="6"/>
        <v>279663304</v>
      </c>
      <c r="K59" s="67">
        <f t="shared" si="6"/>
        <v>178441627</v>
      </c>
      <c r="L59" s="67">
        <f t="shared" si="6"/>
        <v>-135476911</v>
      </c>
      <c r="M59" s="67">
        <f t="shared" si="6"/>
        <v>28311818</v>
      </c>
      <c r="N59" s="67">
        <f t="shared" si="6"/>
        <v>71276534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350939838</v>
      </c>
      <c r="X59" s="67">
        <f t="shared" si="6"/>
        <v>232706562</v>
      </c>
      <c r="Y59" s="67">
        <f t="shared" si="6"/>
        <v>118233276</v>
      </c>
      <c r="Z59" s="68">
        <f>+IF(X59&lt;&gt;0,+(Y59/X59)*100,0)</f>
        <v>50.80788224613967</v>
      </c>
      <c r="AA59" s="65">
        <f>SUM(AA56:AA58)</f>
        <v>465413145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>
        <v>93194864</v>
      </c>
      <c r="L9" s="22">
        <v>88296630</v>
      </c>
      <c r="M9" s="22">
        <v>89816113</v>
      </c>
      <c r="N9" s="22">
        <v>271307607</v>
      </c>
      <c r="O9" s="22"/>
      <c r="P9" s="22"/>
      <c r="Q9" s="22"/>
      <c r="R9" s="22"/>
      <c r="S9" s="22"/>
      <c r="T9" s="22"/>
      <c r="U9" s="22"/>
      <c r="V9" s="22"/>
      <c r="W9" s="22">
        <v>527667754</v>
      </c>
      <c r="X9" s="22">
        <v>531414540</v>
      </c>
      <c r="Y9" s="22">
        <v>-3746786</v>
      </c>
      <c r="Z9" s="23">
        <v>-0.70505899217586332</v>
      </c>
      <c r="AA9" s="20">
        <v>1062829090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354689</v>
      </c>
      <c r="D19" s="20"/>
      <c r="E19" s="21">
        <v>541260</v>
      </c>
      <c r="F19" s="22">
        <v>541260</v>
      </c>
      <c r="G19" s="22">
        <v>15269</v>
      </c>
      <c r="H19" s="22">
        <v>20490</v>
      </c>
      <c r="I19" s="22">
        <v>22192</v>
      </c>
      <c r="J19" s="22">
        <v>57951</v>
      </c>
      <c r="K19" s="22">
        <v>32996</v>
      </c>
      <c r="L19" s="22">
        <v>106037</v>
      </c>
      <c r="M19" s="22">
        <v>20107</v>
      </c>
      <c r="N19" s="22">
        <v>159140</v>
      </c>
      <c r="O19" s="22"/>
      <c r="P19" s="22"/>
      <c r="Q19" s="22"/>
      <c r="R19" s="22"/>
      <c r="S19" s="22"/>
      <c r="T19" s="22"/>
      <c r="U19" s="22"/>
      <c r="V19" s="22"/>
      <c r="W19" s="22">
        <v>217091</v>
      </c>
      <c r="X19" s="22">
        <v>257363</v>
      </c>
      <c r="Y19" s="22">
        <v>-40272</v>
      </c>
      <c r="Z19" s="23">
        <v>-15.647936960635366</v>
      </c>
      <c r="AA19" s="20">
        <v>541260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509528129</v>
      </c>
      <c r="D25" s="20"/>
      <c r="E25" s="21">
        <v>580283640</v>
      </c>
      <c r="F25" s="22">
        <v>580283640</v>
      </c>
      <c r="G25" s="22"/>
      <c r="H25" s="22">
        <v>241784870</v>
      </c>
      <c r="I25" s="22"/>
      <c r="J25" s="22">
        <v>241784870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241784870</v>
      </c>
      <c r="X25" s="22">
        <v>290141820</v>
      </c>
      <c r="Y25" s="22">
        <v>-48356950</v>
      </c>
      <c r="Z25" s="23">
        <v>-16.666659773485947</v>
      </c>
      <c r="AA25" s="20">
        <v>580283640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1798659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>
        <v>4782735</v>
      </c>
      <c r="N29" s="22">
        <v>4782735</v>
      </c>
      <c r="O29" s="22"/>
      <c r="P29" s="22"/>
      <c r="Q29" s="22"/>
      <c r="R29" s="22"/>
      <c r="S29" s="22"/>
      <c r="T29" s="22"/>
      <c r="U29" s="22"/>
      <c r="V29" s="22"/>
      <c r="W29" s="22">
        <v>4814156</v>
      </c>
      <c r="X29" s="22"/>
      <c r="Y29" s="22">
        <v>4814156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1562932043</v>
      </c>
      <c r="D32" s="29">
        <f t="shared" ref="D32:Y32" si="0">SUM(D6:D31)</f>
        <v>0</v>
      </c>
      <c r="E32" s="30">
        <f t="shared" si="0"/>
        <v>1643653990</v>
      </c>
      <c r="F32" s="31">
        <f t="shared" si="0"/>
        <v>1643653990</v>
      </c>
      <c r="G32" s="31">
        <f t="shared" si="0"/>
        <v>85654702</v>
      </c>
      <c r="H32" s="31">
        <f t="shared" si="0"/>
        <v>327488298</v>
      </c>
      <c r="I32" s="31">
        <f t="shared" si="0"/>
        <v>85091389</v>
      </c>
      <c r="J32" s="31">
        <f t="shared" si="0"/>
        <v>498234389</v>
      </c>
      <c r="K32" s="31">
        <f t="shared" si="0"/>
        <v>93227860</v>
      </c>
      <c r="L32" s="31">
        <f t="shared" si="0"/>
        <v>88402667</v>
      </c>
      <c r="M32" s="31">
        <f t="shared" si="0"/>
        <v>94618955</v>
      </c>
      <c r="N32" s="31">
        <f t="shared" si="0"/>
        <v>276249482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774483871</v>
      </c>
      <c r="X32" s="31">
        <f t="shared" si="0"/>
        <v>821813723</v>
      </c>
      <c r="Y32" s="31">
        <f t="shared" si="0"/>
        <v>-47329852</v>
      </c>
      <c r="Z32" s="32">
        <f>+IF(X32&lt;&gt;0,+(Y32/X32)*100,0)</f>
        <v>-5.7591946538960386</v>
      </c>
      <c r="AA32" s="29">
        <f>SUM(AA6:AA31)</f>
        <v>1643653990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685775929</v>
      </c>
      <c r="D34" s="20"/>
      <c r="E34" s="21">
        <v>781495120</v>
      </c>
      <c r="F34" s="22">
        <v>781495120</v>
      </c>
      <c r="G34" s="22">
        <v>42918588</v>
      </c>
      <c r="H34" s="22">
        <v>50775166</v>
      </c>
      <c r="I34" s="22">
        <v>60176449</v>
      </c>
      <c r="J34" s="22">
        <v>153870203</v>
      </c>
      <c r="K34" s="22">
        <v>62162099</v>
      </c>
      <c r="L34" s="22">
        <v>89026044</v>
      </c>
      <c r="M34" s="22">
        <v>56731960</v>
      </c>
      <c r="N34" s="22">
        <v>207920103</v>
      </c>
      <c r="O34" s="22"/>
      <c r="P34" s="22"/>
      <c r="Q34" s="22"/>
      <c r="R34" s="22"/>
      <c r="S34" s="22"/>
      <c r="T34" s="22"/>
      <c r="U34" s="22"/>
      <c r="V34" s="22"/>
      <c r="W34" s="22">
        <v>361790306</v>
      </c>
      <c r="X34" s="22">
        <v>411981207</v>
      </c>
      <c r="Y34" s="22">
        <v>-50190901</v>
      </c>
      <c r="Z34" s="23">
        <v>-12.18281323206085</v>
      </c>
      <c r="AA34" s="20">
        <v>781495120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94554229</v>
      </c>
      <c r="D37" s="20"/>
      <c r="E37" s="21">
        <v>128048300</v>
      </c>
      <c r="F37" s="22">
        <v>128048300</v>
      </c>
      <c r="G37" s="22">
        <v>12224517</v>
      </c>
      <c r="H37" s="22">
        <v>8939407</v>
      </c>
      <c r="I37" s="22">
        <v>5408381</v>
      </c>
      <c r="J37" s="22">
        <v>26572305</v>
      </c>
      <c r="K37" s="22">
        <v>9882585</v>
      </c>
      <c r="L37" s="22">
        <v>1826868</v>
      </c>
      <c r="M37" s="22">
        <v>7648004</v>
      </c>
      <c r="N37" s="22">
        <v>19357457</v>
      </c>
      <c r="O37" s="22"/>
      <c r="P37" s="22"/>
      <c r="Q37" s="22"/>
      <c r="R37" s="22"/>
      <c r="S37" s="22"/>
      <c r="T37" s="22"/>
      <c r="U37" s="22"/>
      <c r="V37" s="22"/>
      <c r="W37" s="22">
        <v>45929762</v>
      </c>
      <c r="X37" s="22">
        <v>64748676</v>
      </c>
      <c r="Y37" s="22">
        <v>-18818914</v>
      </c>
      <c r="Z37" s="23">
        <v>-29.0645541539722</v>
      </c>
      <c r="AA37" s="20">
        <v>128048300</v>
      </c>
    </row>
    <row r="38" spans="1:27" x14ac:dyDescent="0.25">
      <c r="A38" s="19" t="s">
        <v>64</v>
      </c>
      <c r="B38" s="15" t="s">
        <v>32</v>
      </c>
      <c r="C38" s="20">
        <v>151587650</v>
      </c>
      <c r="D38" s="20"/>
      <c r="E38" s="21">
        <v>83863150</v>
      </c>
      <c r="F38" s="22">
        <v>83863150</v>
      </c>
      <c r="G38" s="22">
        <v>6988596</v>
      </c>
      <c r="H38" s="22">
        <v>6988596</v>
      </c>
      <c r="I38" s="22">
        <v>6988596</v>
      </c>
      <c r="J38" s="22">
        <v>20965788</v>
      </c>
      <c r="K38" s="22">
        <v>6988596</v>
      </c>
      <c r="L38" s="22">
        <v>6988596</v>
      </c>
      <c r="M38" s="22">
        <v>6988596</v>
      </c>
      <c r="N38" s="22">
        <v>20965788</v>
      </c>
      <c r="O38" s="22"/>
      <c r="P38" s="22"/>
      <c r="Q38" s="22"/>
      <c r="R38" s="22"/>
      <c r="S38" s="22"/>
      <c r="T38" s="22"/>
      <c r="U38" s="22"/>
      <c r="V38" s="22"/>
      <c r="W38" s="22">
        <v>41931576</v>
      </c>
      <c r="X38" s="22">
        <v>41931576</v>
      </c>
      <c r="Y38" s="22"/>
      <c r="Z38" s="23"/>
      <c r="AA38" s="20">
        <v>83863150</v>
      </c>
    </row>
    <row r="39" spans="1:27" x14ac:dyDescent="0.25">
      <c r="A39" s="19" t="s">
        <v>65</v>
      </c>
      <c r="B39" s="15" t="s">
        <v>32</v>
      </c>
      <c r="C39" s="20">
        <v>35163343</v>
      </c>
      <c r="D39" s="20"/>
      <c r="E39" s="21">
        <v>65702190</v>
      </c>
      <c r="F39" s="22">
        <v>65702190</v>
      </c>
      <c r="G39" s="22">
        <v>5475185</v>
      </c>
      <c r="H39" s="22">
        <v>705987</v>
      </c>
      <c r="I39" s="22">
        <v>3069172</v>
      </c>
      <c r="J39" s="22">
        <v>9250344</v>
      </c>
      <c r="K39" s="22">
        <v>3073739</v>
      </c>
      <c r="L39" s="22">
        <v>3109440</v>
      </c>
      <c r="M39" s="22">
        <v>3097984</v>
      </c>
      <c r="N39" s="22">
        <v>9281163</v>
      </c>
      <c r="O39" s="22"/>
      <c r="P39" s="22"/>
      <c r="Q39" s="22"/>
      <c r="R39" s="22"/>
      <c r="S39" s="22"/>
      <c r="T39" s="22"/>
      <c r="U39" s="22"/>
      <c r="V39" s="22"/>
      <c r="W39" s="22">
        <v>18531507</v>
      </c>
      <c r="X39" s="22">
        <v>32849760</v>
      </c>
      <c r="Y39" s="22">
        <v>-14318253</v>
      </c>
      <c r="Z39" s="23">
        <v>-43.587085567748439</v>
      </c>
      <c r="AA39" s="20">
        <v>65702190</v>
      </c>
    </row>
    <row r="40" spans="1:27" x14ac:dyDescent="0.25">
      <c r="A40" s="19" t="s">
        <v>40</v>
      </c>
      <c r="B40" s="15" t="s">
        <v>32</v>
      </c>
      <c r="C40" s="20">
        <v>97048724</v>
      </c>
      <c r="D40" s="20"/>
      <c r="E40" s="21">
        <v>80394520</v>
      </c>
      <c r="F40" s="22">
        <v>80394520</v>
      </c>
      <c r="G40" s="22">
        <v>6538878</v>
      </c>
      <c r="H40" s="22">
        <v>6327421</v>
      </c>
      <c r="I40" s="22">
        <v>6221801</v>
      </c>
      <c r="J40" s="22">
        <v>19088100</v>
      </c>
      <c r="K40" s="22">
        <v>6449603</v>
      </c>
      <c r="L40" s="22">
        <v>6221801</v>
      </c>
      <c r="M40" s="22">
        <v>6349561</v>
      </c>
      <c r="N40" s="22">
        <v>19020965</v>
      </c>
      <c r="O40" s="22"/>
      <c r="P40" s="22"/>
      <c r="Q40" s="22"/>
      <c r="R40" s="22"/>
      <c r="S40" s="22"/>
      <c r="T40" s="22"/>
      <c r="U40" s="22"/>
      <c r="V40" s="22"/>
      <c r="W40" s="22">
        <v>38109065</v>
      </c>
      <c r="X40" s="22">
        <v>80394520</v>
      </c>
      <c r="Y40" s="22">
        <v>-42285455</v>
      </c>
      <c r="Z40" s="23">
        <v>-52.597434501754591</v>
      </c>
      <c r="AA40" s="20">
        <v>80394520</v>
      </c>
    </row>
    <row r="41" spans="1:27" x14ac:dyDescent="0.25">
      <c r="A41" s="19" t="s">
        <v>66</v>
      </c>
      <c r="B41" s="15" t="s">
        <v>32</v>
      </c>
      <c r="C41" s="20">
        <v>512227439</v>
      </c>
      <c r="D41" s="20"/>
      <c r="E41" s="21">
        <v>647548750</v>
      </c>
      <c r="F41" s="22">
        <v>647548750</v>
      </c>
      <c r="G41" s="22">
        <v>6547340</v>
      </c>
      <c r="H41" s="22">
        <v>28461863</v>
      </c>
      <c r="I41" s="22">
        <v>30700213</v>
      </c>
      <c r="J41" s="22">
        <v>65709416</v>
      </c>
      <c r="K41" s="22">
        <v>51072217</v>
      </c>
      <c r="L41" s="22">
        <v>44288645</v>
      </c>
      <c r="M41" s="22">
        <v>39247300</v>
      </c>
      <c r="N41" s="22">
        <v>134608162</v>
      </c>
      <c r="O41" s="22"/>
      <c r="P41" s="22"/>
      <c r="Q41" s="22"/>
      <c r="R41" s="22"/>
      <c r="S41" s="22"/>
      <c r="T41" s="22"/>
      <c r="U41" s="22"/>
      <c r="V41" s="22"/>
      <c r="W41" s="22">
        <v>200317578</v>
      </c>
      <c r="X41" s="22">
        <v>328636404</v>
      </c>
      <c r="Y41" s="22">
        <v>-128318826</v>
      </c>
      <c r="Z41" s="23">
        <v>-39.045834374453534</v>
      </c>
      <c r="AA41" s="20">
        <v>647548750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13579991</v>
      </c>
      <c r="D44" s="20"/>
      <c r="E44" s="21">
        <v>19106780</v>
      </c>
      <c r="F44" s="22">
        <v>19106780</v>
      </c>
      <c r="G44" s="22">
        <v>3153482</v>
      </c>
      <c r="H44" s="22">
        <v>2639850</v>
      </c>
      <c r="I44" s="22">
        <v>520805</v>
      </c>
      <c r="J44" s="22">
        <v>6314137</v>
      </c>
      <c r="K44" s="22">
        <v>960096</v>
      </c>
      <c r="L44" s="22">
        <v>1805423</v>
      </c>
      <c r="M44" s="22">
        <v>512153</v>
      </c>
      <c r="N44" s="22">
        <v>3277672</v>
      </c>
      <c r="O44" s="22"/>
      <c r="P44" s="22"/>
      <c r="Q44" s="22"/>
      <c r="R44" s="22"/>
      <c r="S44" s="22"/>
      <c r="T44" s="22"/>
      <c r="U44" s="22"/>
      <c r="V44" s="22"/>
      <c r="W44" s="22">
        <v>9591809</v>
      </c>
      <c r="X44" s="22">
        <v>13898298</v>
      </c>
      <c r="Y44" s="22">
        <v>-4306489</v>
      </c>
      <c r="Z44" s="23">
        <v>-30.985729331749827</v>
      </c>
      <c r="AA44" s="20">
        <v>19106780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>
        <v>6686</v>
      </c>
      <c r="L46" s="22">
        <v>-728</v>
      </c>
      <c r="M46" s="22">
        <v>-14</v>
      </c>
      <c r="N46" s="22">
        <v>5944</v>
      </c>
      <c r="O46" s="22"/>
      <c r="P46" s="22"/>
      <c r="Q46" s="22"/>
      <c r="R46" s="22"/>
      <c r="S46" s="22"/>
      <c r="T46" s="22"/>
      <c r="U46" s="22"/>
      <c r="V46" s="22"/>
      <c r="W46" s="22">
        <v>19269</v>
      </c>
      <c r="X46" s="22"/>
      <c r="Y46" s="22">
        <v>19269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1597381840</v>
      </c>
      <c r="D47" s="29">
        <f t="shared" ref="D47:Y47" si="1">SUM(D34:D46)</f>
        <v>0</v>
      </c>
      <c r="E47" s="30">
        <f t="shared" si="1"/>
        <v>1806158810</v>
      </c>
      <c r="F47" s="31">
        <f t="shared" si="1"/>
        <v>1806158810</v>
      </c>
      <c r="G47" s="31">
        <f t="shared" si="1"/>
        <v>83846586</v>
      </c>
      <c r="H47" s="31">
        <f t="shared" si="1"/>
        <v>104839514</v>
      </c>
      <c r="I47" s="31">
        <f t="shared" si="1"/>
        <v>113097518</v>
      </c>
      <c r="J47" s="31">
        <f t="shared" si="1"/>
        <v>301783618</v>
      </c>
      <c r="K47" s="31">
        <f t="shared" si="1"/>
        <v>140595621</v>
      </c>
      <c r="L47" s="31">
        <f t="shared" si="1"/>
        <v>153266089</v>
      </c>
      <c r="M47" s="31">
        <f t="shared" si="1"/>
        <v>120575544</v>
      </c>
      <c r="N47" s="31">
        <f t="shared" si="1"/>
        <v>414437254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716220872</v>
      </c>
      <c r="X47" s="31">
        <f t="shared" si="1"/>
        <v>974440441</v>
      </c>
      <c r="Y47" s="31">
        <f t="shared" si="1"/>
        <v>-258219569</v>
      </c>
      <c r="Z47" s="32">
        <f>+IF(X47&lt;&gt;0,+(Y47/X47)*100,0)</f>
        <v>-26.499266464660202</v>
      </c>
      <c r="AA47" s="29">
        <f>SUM(AA34:AA46)</f>
        <v>1806158810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-34449797</v>
      </c>
      <c r="D48" s="39">
        <f t="shared" si="2"/>
        <v>0</v>
      </c>
      <c r="E48" s="40">
        <f t="shared" si="2"/>
        <v>-162504820</v>
      </c>
      <c r="F48" s="41">
        <f t="shared" si="2"/>
        <v>-162504820</v>
      </c>
      <c r="G48" s="41">
        <f t="shared" si="2"/>
        <v>1808116</v>
      </c>
      <c r="H48" s="41">
        <f t="shared" si="2"/>
        <v>222648784</v>
      </c>
      <c r="I48" s="41">
        <f t="shared" si="2"/>
        <v>-28006129</v>
      </c>
      <c r="J48" s="41">
        <f t="shared" si="2"/>
        <v>196450771</v>
      </c>
      <c r="K48" s="41">
        <f t="shared" si="2"/>
        <v>-47367761</v>
      </c>
      <c r="L48" s="41">
        <f t="shared" si="2"/>
        <v>-64863422</v>
      </c>
      <c r="M48" s="41">
        <f t="shared" si="2"/>
        <v>-25956589</v>
      </c>
      <c r="N48" s="41">
        <f t="shared" si="2"/>
        <v>-138187772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58262999</v>
      </c>
      <c r="X48" s="41">
        <f t="shared" si="2"/>
        <v>-152626718</v>
      </c>
      <c r="Y48" s="41">
        <f t="shared" si="2"/>
        <v>210889717</v>
      </c>
      <c r="Z48" s="42">
        <f>+IF(X48&lt;&gt;0,+(Y48/X48)*100,0)</f>
        <v>-138.17352542429694</v>
      </c>
      <c r="AA48" s="39">
        <f>+AA32-AA47</f>
        <v>-162504820</v>
      </c>
    </row>
    <row r="49" spans="1:27" x14ac:dyDescent="0.25">
      <c r="A49" s="43" t="s">
        <v>74</v>
      </c>
      <c r="B49" s="15" t="s">
        <v>32</v>
      </c>
      <c r="C49" s="20">
        <v>46102000</v>
      </c>
      <c r="D49" s="20"/>
      <c r="E49" s="21">
        <v>260251850</v>
      </c>
      <c r="F49" s="22">
        <v>260251850</v>
      </c>
      <c r="G49" s="22"/>
      <c r="H49" s="22">
        <v>612000</v>
      </c>
      <c r="I49" s="22">
        <v>9343000</v>
      </c>
      <c r="J49" s="22">
        <v>9955000</v>
      </c>
      <c r="K49" s="22">
        <v>750000</v>
      </c>
      <c r="L49" s="22">
        <v>11504000</v>
      </c>
      <c r="M49" s="22">
        <v>3830000</v>
      </c>
      <c r="N49" s="22">
        <v>16084000</v>
      </c>
      <c r="O49" s="22"/>
      <c r="P49" s="22"/>
      <c r="Q49" s="22"/>
      <c r="R49" s="22"/>
      <c r="S49" s="22"/>
      <c r="T49" s="22"/>
      <c r="U49" s="22"/>
      <c r="V49" s="22"/>
      <c r="W49" s="22">
        <v>26039000</v>
      </c>
      <c r="X49" s="22">
        <v>130125924</v>
      </c>
      <c r="Y49" s="22">
        <v>-104086924</v>
      </c>
      <c r="Z49" s="23">
        <v>-79.989383206992642</v>
      </c>
      <c r="AA49" s="20">
        <v>260251850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11652203</v>
      </c>
      <c r="D51" s="48">
        <f t="shared" si="3"/>
        <v>0</v>
      </c>
      <c r="E51" s="49">
        <f t="shared" si="3"/>
        <v>97747030</v>
      </c>
      <c r="F51" s="50">
        <f t="shared" si="3"/>
        <v>97747030</v>
      </c>
      <c r="G51" s="50">
        <f t="shared" si="3"/>
        <v>1808116</v>
      </c>
      <c r="H51" s="50">
        <f t="shared" si="3"/>
        <v>223260784</v>
      </c>
      <c r="I51" s="50">
        <f t="shared" si="3"/>
        <v>-18663129</v>
      </c>
      <c r="J51" s="50">
        <f t="shared" si="3"/>
        <v>206405771</v>
      </c>
      <c r="K51" s="50">
        <f t="shared" si="3"/>
        <v>-46617761</v>
      </c>
      <c r="L51" s="50">
        <f t="shared" si="3"/>
        <v>-53359422</v>
      </c>
      <c r="M51" s="50">
        <f t="shared" si="3"/>
        <v>-22126589</v>
      </c>
      <c r="N51" s="50">
        <f t="shared" si="3"/>
        <v>-122103772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84301999</v>
      </c>
      <c r="X51" s="50">
        <f t="shared" si="3"/>
        <v>-22500794</v>
      </c>
      <c r="Y51" s="50">
        <f t="shared" si="3"/>
        <v>106802793</v>
      </c>
      <c r="Z51" s="51">
        <f>+IF(X51&lt;&gt;0,+(Y51/X51)*100,0)</f>
        <v>-474.66232969378768</v>
      </c>
      <c r="AA51" s="48">
        <f>SUM(AA48:AA50)</f>
        <v>97747030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11652203</v>
      </c>
      <c r="D53" s="54">
        <f>+D51-D52</f>
        <v>0</v>
      </c>
      <c r="E53" s="55">
        <f t="shared" si="4"/>
        <v>97747030</v>
      </c>
      <c r="F53" s="56">
        <f t="shared" si="4"/>
        <v>97747030</v>
      </c>
      <c r="G53" s="56">
        <f t="shared" si="4"/>
        <v>1808116</v>
      </c>
      <c r="H53" s="56">
        <f t="shared" si="4"/>
        <v>223260784</v>
      </c>
      <c r="I53" s="56">
        <f t="shared" si="4"/>
        <v>-18663129</v>
      </c>
      <c r="J53" s="56">
        <f t="shared" si="4"/>
        <v>206405771</v>
      </c>
      <c r="K53" s="56">
        <f t="shared" si="4"/>
        <v>-46617761</v>
      </c>
      <c r="L53" s="56">
        <f t="shared" si="4"/>
        <v>-53359422</v>
      </c>
      <c r="M53" s="56">
        <f t="shared" si="4"/>
        <v>-22126589</v>
      </c>
      <c r="N53" s="56">
        <f t="shared" si="4"/>
        <v>-122103772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84301999</v>
      </c>
      <c r="X53" s="56">
        <f t="shared" si="4"/>
        <v>-22500794</v>
      </c>
      <c r="Y53" s="56">
        <f t="shared" si="4"/>
        <v>106802793</v>
      </c>
      <c r="Z53" s="57">
        <f>+IF(X53&lt;&gt;0,+(Y53/X53)*100,0)</f>
        <v>-474.66232969378768</v>
      </c>
      <c r="AA53" s="54">
        <f>+AA51-AA52</f>
        <v>97747030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11652203</v>
      </c>
      <c r="D56" s="48">
        <f>SUM(D53:D55)</f>
        <v>0</v>
      </c>
      <c r="E56" s="49">
        <f t="shared" si="5"/>
        <v>97747030</v>
      </c>
      <c r="F56" s="50">
        <f t="shared" si="5"/>
        <v>97747030</v>
      </c>
      <c r="G56" s="50">
        <f t="shared" si="5"/>
        <v>1808116</v>
      </c>
      <c r="H56" s="50">
        <f t="shared" si="5"/>
        <v>223260784</v>
      </c>
      <c r="I56" s="50">
        <f t="shared" si="5"/>
        <v>-18663129</v>
      </c>
      <c r="J56" s="50">
        <f t="shared" si="5"/>
        <v>206405771</v>
      </c>
      <c r="K56" s="50">
        <f t="shared" si="5"/>
        <v>-46617761</v>
      </c>
      <c r="L56" s="50">
        <f t="shared" si="5"/>
        <v>-53359422</v>
      </c>
      <c r="M56" s="50">
        <f t="shared" si="5"/>
        <v>-22126589</v>
      </c>
      <c r="N56" s="50">
        <f t="shared" si="5"/>
        <v>-122103772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84301999</v>
      </c>
      <c r="X56" s="50">
        <f t="shared" si="5"/>
        <v>-22500794</v>
      </c>
      <c r="Y56" s="50">
        <f t="shared" si="5"/>
        <v>106802793</v>
      </c>
      <c r="Z56" s="51">
        <f>+IF(X56&lt;&gt;0,+(Y56/X56)*100,0)</f>
        <v>-474.66232969378768</v>
      </c>
      <c r="AA56" s="48">
        <f>SUM(AA53:AA55)</f>
        <v>97747030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11652203</v>
      </c>
      <c r="D59" s="65">
        <f>SUM(D56:D58)</f>
        <v>0</v>
      </c>
      <c r="E59" s="66">
        <f t="shared" si="6"/>
        <v>102077010</v>
      </c>
      <c r="F59" s="67">
        <f t="shared" si="6"/>
        <v>102077010</v>
      </c>
      <c r="G59" s="67">
        <f t="shared" si="6"/>
        <v>1808116</v>
      </c>
      <c r="H59" s="67">
        <f t="shared" si="6"/>
        <v>223260784</v>
      </c>
      <c r="I59" s="67">
        <f t="shared" si="6"/>
        <v>-18663129</v>
      </c>
      <c r="J59" s="67">
        <f t="shared" si="6"/>
        <v>206405771</v>
      </c>
      <c r="K59" s="67">
        <f t="shared" si="6"/>
        <v>-46617761</v>
      </c>
      <c r="L59" s="67">
        <f t="shared" si="6"/>
        <v>-53359422</v>
      </c>
      <c r="M59" s="67">
        <f t="shared" si="6"/>
        <v>-22126589</v>
      </c>
      <c r="N59" s="67">
        <f t="shared" si="6"/>
        <v>-122103772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84301999</v>
      </c>
      <c r="X59" s="67">
        <f t="shared" si="6"/>
        <v>-22500794</v>
      </c>
      <c r="Y59" s="67">
        <f t="shared" si="6"/>
        <v>106802793</v>
      </c>
      <c r="Z59" s="68">
        <f>+IF(X59&lt;&gt;0,+(Y59/X59)*100,0)</f>
        <v>-474.66232969378768</v>
      </c>
      <c r="AA59" s="65">
        <f>SUM(AA56:AA58)</f>
        <v>102077010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1516499906</v>
      </c>
      <c r="G9" s="22">
        <v>124231356</v>
      </c>
      <c r="H9" s="22">
        <v>123984096</v>
      </c>
      <c r="I9" s="22">
        <v>119986352</v>
      </c>
      <c r="J9" s="22">
        <v>368201804</v>
      </c>
      <c r="K9" s="22">
        <v>128649651</v>
      </c>
      <c r="L9" s="22">
        <v>125757277</v>
      </c>
      <c r="M9" s="22">
        <v>123944795</v>
      </c>
      <c r="N9" s="22">
        <v>378351723</v>
      </c>
      <c r="O9" s="22"/>
      <c r="P9" s="22"/>
      <c r="Q9" s="22"/>
      <c r="R9" s="22"/>
      <c r="S9" s="22"/>
      <c r="T9" s="22"/>
      <c r="U9" s="22"/>
      <c r="V9" s="22"/>
      <c r="W9" s="22">
        <v>746553527</v>
      </c>
      <c r="X9" s="22">
        <v>726630391</v>
      </c>
      <c r="Y9" s="22">
        <v>19923136</v>
      </c>
      <c r="Z9" s="23">
        <v>2.741852838357266</v>
      </c>
      <c r="AA9" s="20">
        <v>1516499906</v>
      </c>
    </row>
    <row r="10" spans="1:27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18437301</v>
      </c>
      <c r="G10" s="22">
        <v>184680</v>
      </c>
      <c r="H10" s="22">
        <v>167161</v>
      </c>
      <c r="I10" s="22">
        <v>170718</v>
      </c>
      <c r="J10" s="22">
        <v>522559</v>
      </c>
      <c r="K10" s="22">
        <v>181895</v>
      </c>
      <c r="L10" s="22">
        <v>221599</v>
      </c>
      <c r="M10" s="22">
        <v>739496</v>
      </c>
      <c r="N10" s="22">
        <v>1142990</v>
      </c>
      <c r="O10" s="22"/>
      <c r="P10" s="22"/>
      <c r="Q10" s="22"/>
      <c r="R10" s="22"/>
      <c r="S10" s="22"/>
      <c r="T10" s="22"/>
      <c r="U10" s="22"/>
      <c r="V10" s="22"/>
      <c r="W10" s="22">
        <v>1665549</v>
      </c>
      <c r="X10" s="22">
        <v>9218646</v>
      </c>
      <c r="Y10" s="22">
        <v>-7553097</v>
      </c>
      <c r="Z10" s="23">
        <v>-81.932823974366727</v>
      </c>
      <c r="AA10" s="20">
        <v>18437301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39989607</v>
      </c>
      <c r="G13" s="22">
        <v>3285523</v>
      </c>
      <c r="H13" s="22">
        <v>3124454</v>
      </c>
      <c r="I13" s="22">
        <v>2961189</v>
      </c>
      <c r="J13" s="22">
        <v>9371166</v>
      </c>
      <c r="K13" s="22">
        <v>3144706</v>
      </c>
      <c r="L13" s="22">
        <v>3014358</v>
      </c>
      <c r="M13" s="22">
        <v>3116210</v>
      </c>
      <c r="N13" s="22">
        <v>9275274</v>
      </c>
      <c r="O13" s="22"/>
      <c r="P13" s="22"/>
      <c r="Q13" s="22"/>
      <c r="R13" s="22"/>
      <c r="S13" s="22"/>
      <c r="T13" s="22"/>
      <c r="U13" s="22"/>
      <c r="V13" s="22"/>
      <c r="W13" s="22">
        <v>18646440</v>
      </c>
      <c r="X13" s="22">
        <v>20824062</v>
      </c>
      <c r="Y13" s="22">
        <v>-2177622</v>
      </c>
      <c r="Z13" s="23">
        <v>-10.457239322472244</v>
      </c>
      <c r="AA13" s="20">
        <v>39989607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19373506</v>
      </c>
      <c r="D19" s="20"/>
      <c r="E19" s="21">
        <v>17156954</v>
      </c>
      <c r="F19" s="22">
        <v>17156954</v>
      </c>
      <c r="G19" s="22">
        <v>218005</v>
      </c>
      <c r="H19" s="22">
        <v>1939257</v>
      </c>
      <c r="I19" s="22">
        <v>1098786</v>
      </c>
      <c r="J19" s="22">
        <v>3256048</v>
      </c>
      <c r="K19" s="22">
        <v>2070974</v>
      </c>
      <c r="L19" s="22">
        <v>3620808</v>
      </c>
      <c r="M19" s="22">
        <v>579544</v>
      </c>
      <c r="N19" s="22">
        <v>6271326</v>
      </c>
      <c r="O19" s="22"/>
      <c r="P19" s="22"/>
      <c r="Q19" s="22"/>
      <c r="R19" s="22"/>
      <c r="S19" s="22"/>
      <c r="T19" s="22"/>
      <c r="U19" s="22"/>
      <c r="V19" s="22"/>
      <c r="W19" s="22">
        <v>9527374</v>
      </c>
      <c r="X19" s="22">
        <v>8525479</v>
      </c>
      <c r="Y19" s="22">
        <v>1001895</v>
      </c>
      <c r="Z19" s="23">
        <v>11.751773712655911</v>
      </c>
      <c r="AA19" s="20">
        <v>17156954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>
        <v>94318</v>
      </c>
      <c r="L23" s="22">
        <v>5470</v>
      </c>
      <c r="M23" s="22">
        <v>2173</v>
      </c>
      <c r="N23" s="22">
        <v>101961</v>
      </c>
      <c r="O23" s="22"/>
      <c r="P23" s="22"/>
      <c r="Q23" s="22"/>
      <c r="R23" s="22"/>
      <c r="S23" s="22"/>
      <c r="T23" s="22"/>
      <c r="U23" s="22"/>
      <c r="V23" s="22"/>
      <c r="W23" s="22">
        <v>540093</v>
      </c>
      <c r="X23" s="22"/>
      <c r="Y23" s="22">
        <v>540093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596040000</v>
      </c>
      <c r="D25" s="20"/>
      <c r="E25" s="21">
        <v>588704148</v>
      </c>
      <c r="F25" s="22">
        <v>588704148</v>
      </c>
      <c r="G25" s="22">
        <v>230078249</v>
      </c>
      <c r="H25" s="22">
        <v>3737406</v>
      </c>
      <c r="I25" s="22">
        <v>2935965</v>
      </c>
      <c r="J25" s="22">
        <v>236751620</v>
      </c>
      <c r="K25" s="22">
        <v>3187256</v>
      </c>
      <c r="L25" s="22">
        <v>2762451</v>
      </c>
      <c r="M25" s="22">
        <v>187930955</v>
      </c>
      <c r="N25" s="22">
        <v>193880662</v>
      </c>
      <c r="O25" s="22"/>
      <c r="P25" s="22"/>
      <c r="Q25" s="22"/>
      <c r="R25" s="22"/>
      <c r="S25" s="22"/>
      <c r="T25" s="22"/>
      <c r="U25" s="22"/>
      <c r="V25" s="22"/>
      <c r="W25" s="22">
        <v>430632282</v>
      </c>
      <c r="X25" s="22">
        <v>434662276</v>
      </c>
      <c r="Y25" s="22">
        <v>-4029994</v>
      </c>
      <c r="Z25" s="23">
        <v>-0.92715522430108477</v>
      </c>
      <c r="AA25" s="20">
        <v>588704148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47557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2047632805</v>
      </c>
      <c r="D32" s="29">
        <f t="shared" ref="D32:Y32" si="0">SUM(D6:D31)</f>
        <v>0</v>
      </c>
      <c r="E32" s="30">
        <f t="shared" si="0"/>
        <v>2180787916</v>
      </c>
      <c r="F32" s="31">
        <f t="shared" si="0"/>
        <v>2180787916</v>
      </c>
      <c r="G32" s="31">
        <f t="shared" si="0"/>
        <v>358005596</v>
      </c>
      <c r="H32" s="31">
        <f t="shared" si="0"/>
        <v>133258949</v>
      </c>
      <c r="I32" s="31">
        <f t="shared" si="0"/>
        <v>127276784</v>
      </c>
      <c r="J32" s="31">
        <f t="shared" si="0"/>
        <v>618541329</v>
      </c>
      <c r="K32" s="31">
        <f t="shared" si="0"/>
        <v>137328800</v>
      </c>
      <c r="L32" s="31">
        <f t="shared" si="0"/>
        <v>135381963</v>
      </c>
      <c r="M32" s="31">
        <f t="shared" si="0"/>
        <v>316313173</v>
      </c>
      <c r="N32" s="31">
        <f t="shared" si="0"/>
        <v>589023936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1207565265</v>
      </c>
      <c r="X32" s="31">
        <f t="shared" si="0"/>
        <v>1199860854</v>
      </c>
      <c r="Y32" s="31">
        <f t="shared" si="0"/>
        <v>7704411</v>
      </c>
      <c r="Z32" s="32">
        <f>+IF(X32&lt;&gt;0,+(Y32/X32)*100,0)</f>
        <v>0.64210870571497114</v>
      </c>
      <c r="AA32" s="29">
        <f>SUM(AA6:AA31)</f>
        <v>2180787916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1162215226</v>
      </c>
      <c r="D34" s="20"/>
      <c r="E34" s="21">
        <v>1356260577</v>
      </c>
      <c r="F34" s="22">
        <v>1356260577</v>
      </c>
      <c r="G34" s="22">
        <v>75243631</v>
      </c>
      <c r="H34" s="22">
        <v>88728095</v>
      </c>
      <c r="I34" s="22">
        <v>97031182</v>
      </c>
      <c r="J34" s="22">
        <v>261002908</v>
      </c>
      <c r="K34" s="22">
        <v>93520670</v>
      </c>
      <c r="L34" s="22">
        <v>143939139</v>
      </c>
      <c r="M34" s="22">
        <v>100864316</v>
      </c>
      <c r="N34" s="22">
        <v>338324125</v>
      </c>
      <c r="O34" s="22"/>
      <c r="P34" s="22"/>
      <c r="Q34" s="22"/>
      <c r="R34" s="22"/>
      <c r="S34" s="22"/>
      <c r="T34" s="22"/>
      <c r="U34" s="22"/>
      <c r="V34" s="22"/>
      <c r="W34" s="22">
        <v>599327033</v>
      </c>
      <c r="X34" s="22">
        <v>692251975</v>
      </c>
      <c r="Y34" s="22">
        <v>-92924942</v>
      </c>
      <c r="Z34" s="23">
        <v>-13.423571958751001</v>
      </c>
      <c r="AA34" s="20">
        <v>1356260577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141984939</v>
      </c>
      <c r="D37" s="20"/>
      <c r="E37" s="21">
        <v>111164172</v>
      </c>
      <c r="F37" s="22">
        <v>111164172</v>
      </c>
      <c r="G37" s="22">
        <v>12410527</v>
      </c>
      <c r="H37" s="22">
        <v>13748181</v>
      </c>
      <c r="I37" s="22">
        <v>10573500</v>
      </c>
      <c r="J37" s="22">
        <v>36732208</v>
      </c>
      <c r="K37" s="22">
        <v>10551862</v>
      </c>
      <c r="L37" s="22">
        <v>16542751</v>
      </c>
      <c r="M37" s="22">
        <v>17172337</v>
      </c>
      <c r="N37" s="22">
        <v>44266950</v>
      </c>
      <c r="O37" s="22"/>
      <c r="P37" s="22"/>
      <c r="Q37" s="22"/>
      <c r="R37" s="22"/>
      <c r="S37" s="22"/>
      <c r="T37" s="22"/>
      <c r="U37" s="22"/>
      <c r="V37" s="22"/>
      <c r="W37" s="22">
        <v>80999158</v>
      </c>
      <c r="X37" s="22">
        <v>51930556</v>
      </c>
      <c r="Y37" s="22">
        <v>29068602</v>
      </c>
      <c r="Z37" s="23">
        <v>55.975911369021347</v>
      </c>
      <c r="AA37" s="20">
        <v>111164172</v>
      </c>
    </row>
    <row r="38" spans="1:27" x14ac:dyDescent="0.25">
      <c r="A38" s="19" t="s">
        <v>64</v>
      </c>
      <c r="B38" s="15" t="s">
        <v>32</v>
      </c>
      <c r="C38" s="20">
        <v>-23372731</v>
      </c>
      <c r="D38" s="20"/>
      <c r="E38" s="21">
        <v>99922046</v>
      </c>
      <c r="F38" s="22">
        <v>99922046</v>
      </c>
      <c r="G38" s="22">
        <v>6749917</v>
      </c>
      <c r="H38" s="22">
        <v>-28727082</v>
      </c>
      <c r="I38" s="22">
        <v>-1172016</v>
      </c>
      <c r="J38" s="22">
        <v>-23149181</v>
      </c>
      <c r="K38" s="22">
        <v>4718436</v>
      </c>
      <c r="L38" s="22">
        <v>1269175</v>
      </c>
      <c r="M38" s="22">
        <v>-124789</v>
      </c>
      <c r="N38" s="22">
        <v>5862822</v>
      </c>
      <c r="O38" s="22"/>
      <c r="P38" s="22"/>
      <c r="Q38" s="22"/>
      <c r="R38" s="22"/>
      <c r="S38" s="22"/>
      <c r="T38" s="22"/>
      <c r="U38" s="22"/>
      <c r="V38" s="22"/>
      <c r="W38" s="22">
        <v>-17286359</v>
      </c>
      <c r="X38" s="22">
        <v>49961022</v>
      </c>
      <c r="Y38" s="22">
        <v>-67247381</v>
      </c>
      <c r="Z38" s="23">
        <v>-134.59969053475328</v>
      </c>
      <c r="AA38" s="20">
        <v>99922046</v>
      </c>
    </row>
    <row r="39" spans="1:27" x14ac:dyDescent="0.25">
      <c r="A39" s="19" t="s">
        <v>65</v>
      </c>
      <c r="B39" s="15" t="s">
        <v>32</v>
      </c>
      <c r="C39" s="20">
        <v>91155874</v>
      </c>
      <c r="D39" s="20"/>
      <c r="E39" s="21">
        <v>95769797</v>
      </c>
      <c r="F39" s="22">
        <v>95769797</v>
      </c>
      <c r="G39" s="22">
        <v>7877318</v>
      </c>
      <c r="H39" s="22">
        <v>7877494</v>
      </c>
      <c r="I39" s="22">
        <v>7873800</v>
      </c>
      <c r="J39" s="22">
        <v>23628612</v>
      </c>
      <c r="K39" s="22">
        <v>7873591</v>
      </c>
      <c r="L39" s="22">
        <v>7881381</v>
      </c>
      <c r="M39" s="22">
        <v>7877517</v>
      </c>
      <c r="N39" s="22">
        <v>23632489</v>
      </c>
      <c r="O39" s="22"/>
      <c r="P39" s="22"/>
      <c r="Q39" s="22"/>
      <c r="R39" s="22"/>
      <c r="S39" s="22"/>
      <c r="T39" s="22"/>
      <c r="U39" s="22"/>
      <c r="V39" s="22"/>
      <c r="W39" s="22">
        <v>47261101</v>
      </c>
      <c r="X39" s="22">
        <v>47884902</v>
      </c>
      <c r="Y39" s="22">
        <v>-623801</v>
      </c>
      <c r="Z39" s="23">
        <v>-1.3027091503706116</v>
      </c>
      <c r="AA39" s="20">
        <v>95769797</v>
      </c>
    </row>
    <row r="40" spans="1:27" x14ac:dyDescent="0.25">
      <c r="A40" s="19" t="s">
        <v>40</v>
      </c>
      <c r="B40" s="15" t="s">
        <v>32</v>
      </c>
      <c r="C40" s="20">
        <v>44182786</v>
      </c>
      <c r="D40" s="20"/>
      <c r="E40" s="21">
        <v>14661006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x14ac:dyDescent="0.25">
      <c r="A41" s="19" t="s">
        <v>66</v>
      </c>
      <c r="B41" s="15" t="s">
        <v>32</v>
      </c>
      <c r="C41" s="20">
        <v>1055242115</v>
      </c>
      <c r="D41" s="20"/>
      <c r="E41" s="21">
        <v>1084202834</v>
      </c>
      <c r="F41" s="22">
        <v>1084212834</v>
      </c>
      <c r="G41" s="22">
        <v>13749668</v>
      </c>
      <c r="H41" s="22">
        <v>70691093</v>
      </c>
      <c r="I41" s="22">
        <v>103633525</v>
      </c>
      <c r="J41" s="22">
        <v>188074286</v>
      </c>
      <c r="K41" s="22">
        <v>97860656</v>
      </c>
      <c r="L41" s="22">
        <v>117923297</v>
      </c>
      <c r="M41" s="22">
        <v>108823831</v>
      </c>
      <c r="N41" s="22">
        <v>324607784</v>
      </c>
      <c r="O41" s="22"/>
      <c r="P41" s="22"/>
      <c r="Q41" s="22"/>
      <c r="R41" s="22"/>
      <c r="S41" s="22"/>
      <c r="T41" s="22"/>
      <c r="U41" s="22"/>
      <c r="V41" s="22"/>
      <c r="W41" s="22">
        <v>512682070</v>
      </c>
      <c r="X41" s="22">
        <v>505467158</v>
      </c>
      <c r="Y41" s="22">
        <v>7214912</v>
      </c>
      <c r="Z41" s="23">
        <v>1.4273750303674526</v>
      </c>
      <c r="AA41" s="20">
        <v>1084212834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140981419</v>
      </c>
      <c r="D43" s="20"/>
      <c r="E43" s="21">
        <v>8400000</v>
      </c>
      <c r="F43" s="22">
        <v>8400000</v>
      </c>
      <c r="G43" s="22">
        <v>2276920</v>
      </c>
      <c r="H43" s="22">
        <v>37753919</v>
      </c>
      <c r="I43" s="22">
        <v>10198853</v>
      </c>
      <c r="J43" s="22">
        <v>50229692</v>
      </c>
      <c r="K43" s="22">
        <v>4308401</v>
      </c>
      <c r="L43" s="22">
        <v>7757662</v>
      </c>
      <c r="M43" s="22">
        <v>124789</v>
      </c>
      <c r="N43" s="22">
        <v>12190852</v>
      </c>
      <c r="O43" s="22"/>
      <c r="P43" s="22"/>
      <c r="Q43" s="22"/>
      <c r="R43" s="22"/>
      <c r="S43" s="22"/>
      <c r="T43" s="22"/>
      <c r="U43" s="22"/>
      <c r="V43" s="22"/>
      <c r="W43" s="22">
        <v>62420544</v>
      </c>
      <c r="X43" s="22">
        <v>4200000</v>
      </c>
      <c r="Y43" s="22">
        <v>58220544</v>
      </c>
      <c r="Z43" s="23">
        <v>1386.2034285714285</v>
      </c>
      <c r="AA43" s="20">
        <v>8400000</v>
      </c>
    </row>
    <row r="44" spans="1:27" x14ac:dyDescent="0.25">
      <c r="A44" s="19" t="s">
        <v>69</v>
      </c>
      <c r="B44" s="15" t="s">
        <v>32</v>
      </c>
      <c r="C44" s="20">
        <v>162849578</v>
      </c>
      <c r="D44" s="20"/>
      <c r="E44" s="21">
        <v>129872077</v>
      </c>
      <c r="F44" s="22">
        <v>129862077</v>
      </c>
      <c r="G44" s="22">
        <v>5021464</v>
      </c>
      <c r="H44" s="22">
        <v>16452342</v>
      </c>
      <c r="I44" s="22">
        <v>18549732</v>
      </c>
      <c r="J44" s="22">
        <v>40023538</v>
      </c>
      <c r="K44" s="22">
        <v>20616592</v>
      </c>
      <c r="L44" s="22">
        <v>20222233</v>
      </c>
      <c r="M44" s="22">
        <v>25072290</v>
      </c>
      <c r="N44" s="22">
        <v>65911115</v>
      </c>
      <c r="O44" s="22"/>
      <c r="P44" s="22"/>
      <c r="Q44" s="22"/>
      <c r="R44" s="22"/>
      <c r="S44" s="22"/>
      <c r="T44" s="22"/>
      <c r="U44" s="22"/>
      <c r="V44" s="22"/>
      <c r="W44" s="22">
        <v>105934653</v>
      </c>
      <c r="X44" s="22">
        <v>69412750</v>
      </c>
      <c r="Y44" s="22">
        <v>36521903</v>
      </c>
      <c r="Z44" s="23">
        <v>52.615554058872469</v>
      </c>
      <c r="AA44" s="20">
        <v>129862077</v>
      </c>
    </row>
    <row r="45" spans="1:27" x14ac:dyDescent="0.25">
      <c r="A45" s="19" t="s">
        <v>70</v>
      </c>
      <c r="B45" s="15" t="s">
        <v>32</v>
      </c>
      <c r="C45" s="20">
        <v>36174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>
        <v>9716</v>
      </c>
      <c r="N45" s="22">
        <v>9716</v>
      </c>
      <c r="O45" s="22"/>
      <c r="P45" s="22"/>
      <c r="Q45" s="22"/>
      <c r="R45" s="22"/>
      <c r="S45" s="22"/>
      <c r="T45" s="22"/>
      <c r="U45" s="22"/>
      <c r="V45" s="22"/>
      <c r="W45" s="22">
        <v>9716</v>
      </c>
      <c r="X45" s="22">
        <v>1288</v>
      </c>
      <c r="Y45" s="22">
        <v>8428</v>
      </c>
      <c r="Z45" s="23">
        <v>654.3478260869565</v>
      </c>
      <c r="AA45" s="20">
        <v>3005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2775275380</v>
      </c>
      <c r="D47" s="29">
        <f t="shared" ref="D47:Y47" si="1">SUM(D34:D46)</f>
        <v>0</v>
      </c>
      <c r="E47" s="30">
        <f t="shared" si="1"/>
        <v>2900255514</v>
      </c>
      <c r="F47" s="31">
        <f t="shared" si="1"/>
        <v>2900255514</v>
      </c>
      <c r="G47" s="31">
        <f t="shared" si="1"/>
        <v>123329445</v>
      </c>
      <c r="H47" s="31">
        <f t="shared" si="1"/>
        <v>206524042</v>
      </c>
      <c r="I47" s="31">
        <f t="shared" si="1"/>
        <v>246688576</v>
      </c>
      <c r="J47" s="31">
        <f t="shared" si="1"/>
        <v>576542063</v>
      </c>
      <c r="K47" s="31">
        <f t="shared" si="1"/>
        <v>239450208</v>
      </c>
      <c r="L47" s="31">
        <f t="shared" si="1"/>
        <v>315535638</v>
      </c>
      <c r="M47" s="31">
        <f t="shared" si="1"/>
        <v>259820007</v>
      </c>
      <c r="N47" s="31">
        <f t="shared" si="1"/>
        <v>814805853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1391347916</v>
      </c>
      <c r="X47" s="31">
        <f t="shared" si="1"/>
        <v>1421109651</v>
      </c>
      <c r="Y47" s="31">
        <f t="shared" si="1"/>
        <v>-29761735</v>
      </c>
      <c r="Z47" s="32">
        <f>+IF(X47&lt;&gt;0,+(Y47/X47)*100,0)</f>
        <v>-2.0942602830863475</v>
      </c>
      <c r="AA47" s="29">
        <f>SUM(AA34:AA46)</f>
        <v>2900255514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-727642575</v>
      </c>
      <c r="D48" s="39">
        <f t="shared" si="2"/>
        <v>0</v>
      </c>
      <c r="E48" s="40">
        <f t="shared" si="2"/>
        <v>-719467598</v>
      </c>
      <c r="F48" s="41">
        <f t="shared" si="2"/>
        <v>-719467598</v>
      </c>
      <c r="G48" s="41">
        <f t="shared" si="2"/>
        <v>234676151</v>
      </c>
      <c r="H48" s="41">
        <f t="shared" si="2"/>
        <v>-73265093</v>
      </c>
      <c r="I48" s="41">
        <f t="shared" si="2"/>
        <v>-119411792</v>
      </c>
      <c r="J48" s="41">
        <f t="shared" si="2"/>
        <v>41999266</v>
      </c>
      <c r="K48" s="41">
        <f t="shared" si="2"/>
        <v>-102121408</v>
      </c>
      <c r="L48" s="41">
        <f t="shared" si="2"/>
        <v>-180153675</v>
      </c>
      <c r="M48" s="41">
        <f t="shared" si="2"/>
        <v>56493166</v>
      </c>
      <c r="N48" s="41">
        <f t="shared" si="2"/>
        <v>-225781917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-183782651</v>
      </c>
      <c r="X48" s="41">
        <f t="shared" si="2"/>
        <v>-221248797</v>
      </c>
      <c r="Y48" s="41">
        <f t="shared" si="2"/>
        <v>37466146</v>
      </c>
      <c r="Z48" s="42">
        <f>+IF(X48&lt;&gt;0,+(Y48/X48)*100,0)</f>
        <v>-16.933943374164425</v>
      </c>
      <c r="AA48" s="39">
        <f>+AA32-AA47</f>
        <v>-719467598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-727642575</v>
      </c>
      <c r="D51" s="48">
        <f t="shared" si="3"/>
        <v>0</v>
      </c>
      <c r="E51" s="49">
        <f t="shared" si="3"/>
        <v>-719467598</v>
      </c>
      <c r="F51" s="50">
        <f t="shared" si="3"/>
        <v>-719467598</v>
      </c>
      <c r="G51" s="50">
        <f t="shared" si="3"/>
        <v>234676151</v>
      </c>
      <c r="H51" s="50">
        <f t="shared" si="3"/>
        <v>-73265093</v>
      </c>
      <c r="I51" s="50">
        <f t="shared" si="3"/>
        <v>-119411792</v>
      </c>
      <c r="J51" s="50">
        <f t="shared" si="3"/>
        <v>41999266</v>
      </c>
      <c r="K51" s="50">
        <f t="shared" si="3"/>
        <v>-102121408</v>
      </c>
      <c r="L51" s="50">
        <f t="shared" si="3"/>
        <v>-180153675</v>
      </c>
      <c r="M51" s="50">
        <f t="shared" si="3"/>
        <v>56493166</v>
      </c>
      <c r="N51" s="50">
        <f t="shared" si="3"/>
        <v>-225781917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-183782651</v>
      </c>
      <c r="X51" s="50">
        <f t="shared" si="3"/>
        <v>-221248797</v>
      </c>
      <c r="Y51" s="50">
        <f t="shared" si="3"/>
        <v>37466146</v>
      </c>
      <c r="Z51" s="51">
        <f>+IF(X51&lt;&gt;0,+(Y51/X51)*100,0)</f>
        <v>-16.933943374164425</v>
      </c>
      <c r="AA51" s="48">
        <f>SUM(AA48:AA50)</f>
        <v>-719467598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-727642575</v>
      </c>
      <c r="D53" s="54">
        <f>+D51-D52</f>
        <v>0</v>
      </c>
      <c r="E53" s="55">
        <f t="shared" si="4"/>
        <v>-719467598</v>
      </c>
      <c r="F53" s="56">
        <f t="shared" si="4"/>
        <v>-719467598</v>
      </c>
      <c r="G53" s="56">
        <f t="shared" si="4"/>
        <v>234676151</v>
      </c>
      <c r="H53" s="56">
        <f t="shared" si="4"/>
        <v>-73265093</v>
      </c>
      <c r="I53" s="56">
        <f t="shared" si="4"/>
        <v>-119411792</v>
      </c>
      <c r="J53" s="56">
        <f t="shared" si="4"/>
        <v>41999266</v>
      </c>
      <c r="K53" s="56">
        <f t="shared" si="4"/>
        <v>-102121408</v>
      </c>
      <c r="L53" s="56">
        <f t="shared" si="4"/>
        <v>-180153675</v>
      </c>
      <c r="M53" s="56">
        <f t="shared" si="4"/>
        <v>56493166</v>
      </c>
      <c r="N53" s="56">
        <f t="shared" si="4"/>
        <v>-225781917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-183782651</v>
      </c>
      <c r="X53" s="56">
        <f t="shared" si="4"/>
        <v>-221248797</v>
      </c>
      <c r="Y53" s="56">
        <f t="shared" si="4"/>
        <v>37466146</v>
      </c>
      <c r="Z53" s="57">
        <f>+IF(X53&lt;&gt;0,+(Y53/X53)*100,0)</f>
        <v>-16.933943374164425</v>
      </c>
      <c r="AA53" s="54">
        <f>+AA51-AA52</f>
        <v>-719467598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-727642575</v>
      </c>
      <c r="D56" s="48">
        <f>SUM(D53:D55)</f>
        <v>0</v>
      </c>
      <c r="E56" s="49">
        <f t="shared" si="5"/>
        <v>-719467598</v>
      </c>
      <c r="F56" s="50">
        <f t="shared" si="5"/>
        <v>-719467598</v>
      </c>
      <c r="G56" s="50">
        <f t="shared" si="5"/>
        <v>234676151</v>
      </c>
      <c r="H56" s="50">
        <f t="shared" si="5"/>
        <v>-73265093</v>
      </c>
      <c r="I56" s="50">
        <f t="shared" si="5"/>
        <v>-119411792</v>
      </c>
      <c r="J56" s="50">
        <f t="shared" si="5"/>
        <v>41999266</v>
      </c>
      <c r="K56" s="50">
        <f t="shared" si="5"/>
        <v>-102121408</v>
      </c>
      <c r="L56" s="50">
        <f t="shared" si="5"/>
        <v>-180153675</v>
      </c>
      <c r="M56" s="50">
        <f t="shared" si="5"/>
        <v>56493166</v>
      </c>
      <c r="N56" s="50">
        <f t="shared" si="5"/>
        <v>-225781917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-183782651</v>
      </c>
      <c r="X56" s="50">
        <f t="shared" si="5"/>
        <v>-221248797</v>
      </c>
      <c r="Y56" s="50">
        <f t="shared" si="5"/>
        <v>37466146</v>
      </c>
      <c r="Z56" s="51">
        <f>+IF(X56&lt;&gt;0,+(Y56/X56)*100,0)</f>
        <v>-16.933943374164425</v>
      </c>
      <c r="AA56" s="48">
        <f>SUM(AA53:AA55)</f>
        <v>-719467598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-727642575</v>
      </c>
      <c r="D59" s="65">
        <f>SUM(D56:D58)</f>
        <v>0</v>
      </c>
      <c r="E59" s="66">
        <f t="shared" si="6"/>
        <v>-719467598</v>
      </c>
      <c r="F59" s="67">
        <f t="shared" si="6"/>
        <v>-719467598</v>
      </c>
      <c r="G59" s="67">
        <f t="shared" si="6"/>
        <v>234676151</v>
      </c>
      <c r="H59" s="67">
        <f t="shared" si="6"/>
        <v>-73265093</v>
      </c>
      <c r="I59" s="67">
        <f t="shared" si="6"/>
        <v>-119411792</v>
      </c>
      <c r="J59" s="67">
        <f t="shared" si="6"/>
        <v>41999266</v>
      </c>
      <c r="K59" s="67">
        <f t="shared" si="6"/>
        <v>-102121408</v>
      </c>
      <c r="L59" s="67">
        <f t="shared" si="6"/>
        <v>-180153675</v>
      </c>
      <c r="M59" s="67">
        <f t="shared" si="6"/>
        <v>56493166</v>
      </c>
      <c r="N59" s="67">
        <f t="shared" si="6"/>
        <v>-225781917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-183782651</v>
      </c>
      <c r="X59" s="67">
        <f t="shared" si="6"/>
        <v>-221248797</v>
      </c>
      <c r="Y59" s="67">
        <f t="shared" si="6"/>
        <v>37466146</v>
      </c>
      <c r="Z59" s="68">
        <f>+IF(X59&lt;&gt;0,+(Y59/X59)*100,0)</f>
        <v>-16.933943374164425</v>
      </c>
      <c r="AA59" s="65">
        <f>SUM(AA56:AA58)</f>
        <v>-719467598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D50439C-76C1-4468-B62C-4E142C81864F}"/>
</file>

<file path=customXml/itemProps2.xml><?xml version="1.0" encoding="utf-8"?>
<ds:datastoreItem xmlns:ds="http://schemas.openxmlformats.org/officeDocument/2006/customXml" ds:itemID="{85874C14-982F-4099-9052-19288247DA8D}"/>
</file>

<file path=customXml/itemProps3.xml><?xml version="1.0" encoding="utf-8"?>
<ds:datastoreItem xmlns:ds="http://schemas.openxmlformats.org/officeDocument/2006/customXml" ds:itemID="{369271FD-CC32-425E-AE4B-9812AD48DC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2025-02-11T13:14:45Z</dcterms:created>
  <dcterms:modified xsi:type="dcterms:W3CDTF">2025-02-11T13:54:21Z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